
<file path=[Content_Types].xml><?xml version="1.0" encoding="utf-8"?>
<Types xmlns="http://schemas.openxmlformats.org/package/2006/content-types">
  <Override PartName="/xl/tables/table4.xml" ContentType="application/vnd.openxmlformats-officedocument.spreadsheetml.table+xml"/>
  <Override PartName="/xl/pivotTables/pivotTable6.xml" ContentType="application/vnd.openxmlformats-officedocument.spreadsheetml.pivotTable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tables/table2.xml" ContentType="application/vnd.openxmlformats-officedocument.spreadsheetml.table+xml"/>
  <Override PartName="/xl/pivotTables/pivotTable4.xml" ContentType="application/vnd.openxmlformats-officedocument.spreadsheetml.pivotTable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slicerCaches/slicerCache2.xml" ContentType="application/vnd.ms-excel.slicerCache+xml"/>
  <Override PartName="/xl/charts/style6.xml" ContentType="application/vnd.ms-office.chartstyle+xml"/>
  <Override PartName="/xl/worksheets/sheet7.xml" ContentType="application/vnd.openxmlformats-officedocument.spreadsheetml.worksheet+xml"/>
  <Override PartName="/xl/pivotCache/pivotCacheDefinition6.xml" ContentType="application/vnd.openxmlformats-officedocument.spreadsheetml.pivotCacheDefinition+xml"/>
  <Override PartName="/xl/pivotTables/pivotTable2.xml" ContentType="application/vnd.openxmlformats-officedocument.spreadsheetml.pivotTable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style4.xml" ContentType="application/vnd.ms-office.chartstyle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pivotCache/pivotCacheDefinition4.xml" ContentType="application/vnd.openxmlformats-officedocument.spreadsheetml.pivotCacheDefinition+xml"/>
  <Override PartName="/xl/drawings/drawing2.xml" ContentType="application/vnd.openxmlformats-officedocument.drawing+xml"/>
  <Override PartName="/xl/charts/style2.xml" ContentType="application/vnd.ms-office.chartstyle+xml"/>
  <Override PartName="/xl/charts/colors9.xml" ContentType="application/vnd.ms-office.chartcolorstyle+xml"/>
  <Override PartName="/xl/worksheets/sheet3.xml" ContentType="application/vnd.openxmlformats-officedocument.spreadsheetml.worksheet+xml"/>
  <Override PartName="/xl/pivotCache/pivotCacheDefinition2.xml" ContentType="application/vnd.openxmlformats-officedocument.spreadsheetml.pivotCacheDefinition+xml"/>
  <Override PartName="/xl/charts/colors7.xml" ContentType="application/vnd.ms-office.chartcolorstyle+xml"/>
  <Override PartName="/xl/charts/colors11.xml" ContentType="application/vnd.ms-office.chartcolorstyle+xml"/>
  <Override PartName="/xl/worksheets/sheet1.xml" ContentType="application/vnd.openxmlformats-officedocument.spreadsheetml.worksheet+xml"/>
  <Override PartName="/xl/pivotCache/pivotCacheRecords6.xml" ContentType="application/vnd.openxmlformats-officedocument.spreadsheetml.pivotCacheRecords+xml"/>
  <Override PartName="/xl/slicers/slicer6.xml" ContentType="application/vnd.ms-excel.slicer+xml"/>
  <Override PartName="/xl/charts/colors5.xml" ContentType="application/vnd.ms-office.chartcolorstyle+xml"/>
  <Override PartName="/xl/charts/style10.xml" ContentType="application/vnd.ms-office.chartstyle+xml"/>
  <Override PartName="/xl/pivotCache/pivotCacheRecords4.xml" ContentType="application/vnd.openxmlformats-officedocument.spreadsheetml.pivotCacheRecords+xml"/>
  <Override PartName="/xl/sharedStrings.xml" ContentType="application/vnd.openxmlformats-officedocument.spreadsheetml.sharedStrings+xml"/>
  <Override PartName="/xl/slicers/slicer4.xml" ContentType="application/vnd.ms-excel.slicer+xml"/>
  <Override PartName="/xl/charts/colors3.xml" ContentType="application/vnd.ms-office.chartcolorstyle+xml"/>
  <Override PartName="/xl/pivotCache/pivotCacheRecords2.xml" ContentType="application/vnd.openxmlformats-officedocument.spreadsheetml.pivotCacheRecords+xml"/>
  <Override PartName="/xl/tables/table5.xml" ContentType="application/vnd.openxmlformats-officedocument.spreadsheetml.table+xml"/>
  <Override PartName="/xl/charts/chart9.xml" ContentType="application/vnd.openxmlformats-officedocument.drawingml.chart+xml"/>
  <Override PartName="/xl/slicerCaches/slicerCache5.xml" ContentType="application/vnd.ms-excel.slicerCache+xml"/>
  <Override PartName="/xl/slicers/slicer2.xml" ContentType="application/vnd.ms-excel.slicer+xml"/>
  <Override PartName="/xl/charts/colors1.xml" ContentType="application/vnd.ms-office.chartcolorstyle+xml"/>
  <Default Extension="bin" ContentType="application/vnd.openxmlformats-officedocument.spreadsheetml.printerSettings"/>
  <Override PartName="/xl/tables/table3.xml" ContentType="application/vnd.openxmlformats-officedocument.spreadsheetml.table+xml"/>
  <Override PartName="/xl/pivotTables/pivotTable5.xml" ContentType="application/vnd.openxmlformats-officedocument.spreadsheetml.pivotTable+xml"/>
  <Default Extension="png" ContentType="image/png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slicerCaches/slicerCache3.xml" ContentType="application/vnd.ms-excel.slicerCache+xml"/>
  <Override PartName="/xl/charts/style9.xml" ContentType="application/vnd.ms-office.chartstyle+xml"/>
  <Override PartName="/xl/tables/table1.xml" ContentType="application/vnd.openxmlformats-officedocument.spreadsheetml.table+xml"/>
  <Override PartName="/xl/pivotTables/pivotTable3.xml" ContentType="application/vnd.openxmlformats-officedocument.spreadsheetml.pivotTable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slicerCaches/slicerCache1.xml" ContentType="application/vnd.ms-excel.slicerCache+xml"/>
  <Override PartName="/xl/charts/style7.xml" ContentType="application/vnd.ms-office.chartstyle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pivotTables/pivotTable1.xml" ContentType="application/vnd.openxmlformats-officedocument.spreadsheetml.pivotTable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charts/style5.xml" ContentType="application/vnd.ms-office.chartstyle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5.xml" ContentType="application/vnd.openxmlformats-officedocument.spreadsheetml.pivotCacheDefinition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charts/colors8.xml" ContentType="application/vnd.ms-office.chartcolorstyle+xml"/>
  <Override PartName="/xl/charts/style3.xml" ContentType="application/vnd.ms-office.chartstyle+xml"/>
  <Override PartName="/xl/charts/style1.xml" ContentType="application/vnd.ms-office.chartstyle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pivotCache/pivotCacheDefinition3.xml" ContentType="application/vnd.openxmlformats-officedocument.spreadsheetml.pivotCacheDefinition+xml"/>
  <Override PartName="/xl/drawings/drawing1.xml" ContentType="application/vnd.openxmlformats-officedocument.drawing+xml"/>
  <Override PartName="/xl/charts/colors6.xml" ContentType="application/vnd.ms-office.chartcolorstyle+xml"/>
  <Override PartName="/xl/pivotCache/pivotCacheDefinition1.xml" ContentType="application/vnd.openxmlformats-officedocument.spreadsheetml.pivotCacheDefinition+xml"/>
  <Override PartName="/xl/pivotCache/pivotCacheRecords5.xml" ContentType="application/vnd.openxmlformats-officedocument.spreadsheetml.pivotCacheRecords+xml"/>
  <Override PartName="/xl/calcChain.xml" ContentType="application/vnd.openxmlformats-officedocument.spreadsheetml.calcChain+xml"/>
  <Override PartName="/xl/slicers/slicer5.xml" ContentType="application/vnd.ms-excel.slicer+xml"/>
  <Override PartName="/xl/slicers/slicer7.xml" ContentType="application/vnd.ms-excel.slicer+xml"/>
  <Override PartName="/xl/charts/colors4.xml" ContentType="application/vnd.ms-office.chartcolorstyle+xml"/>
  <Override PartName="/xl/charts/colors10.xml" ContentType="application/vnd.ms-office.chartcolorstyle+xml"/>
  <Override PartName="/xl/charts/style11.xml" ContentType="application/vnd.ms-office.chartstyle+xml"/>
  <Override PartName="/xl/pivotCache/pivotCacheRecords3.xml" ContentType="application/vnd.openxmlformats-officedocument.spreadsheetml.pivotCacheRecords+xml"/>
  <Override PartName="/xl/slicers/slicer3.xml" ContentType="application/vnd.ms-excel.slicer+xml"/>
  <Override PartName="/xl/charts/colors2.xml" ContentType="application/vnd.ms-office.chartcolorstyle+xml"/>
  <Override PartName="/xl/pivotCache/pivotCacheRecords1.xml" ContentType="application/vnd.openxmlformats-officedocument.spreadsheetml.pivotCacheRecords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slicerCaches/slicerCache6.xml" ContentType="application/vnd.ms-excel.slicerCache+xml"/>
  <Override PartName="/xl/slicers/slicer1.xml" ContentType="application/vnd.ms-excel.slicer+xml"/>
  <Override PartName="/docProps/core.xml" ContentType="application/vnd.openxmlformats-package.core-properties+xml"/>
  <Override PartName="/xl/charts/chart6.xml" ContentType="application/vnd.openxmlformats-officedocument.drawingml.chart+xml"/>
  <Override PartName="/xl/slicerCaches/slicerCache4.xml" ContentType="application/vnd.ms-excel.slicerCache+xml"/>
  <Override PartName="/xl/charts/style8.xml" ContentType="application/vnd.ms-office.chart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 filterPrivacy="1" hidePivotFieldList="1"/>
  <workbookProtection lockStructure="1"/>
  <bookViews>
    <workbookView xWindow="0" yWindow="0" windowWidth="28800" windowHeight="11700" firstSheet="9" activeTab="9"/>
  </bookViews>
  <sheets>
    <sheet name="Доходы" sheetId="2" state="hidden" r:id="rId1"/>
    <sheet name="расходы" sheetId="3" state="hidden" r:id="rId2"/>
    <sheet name="Лист1" sheetId="25" state="hidden" r:id="rId3"/>
    <sheet name="данные" sheetId="4" state="hidden" r:id="rId4"/>
    <sheet name="структура2" sheetId="10" state="hidden" r:id="rId5"/>
    <sheet name="доходы структура3" sheetId="12" state="hidden" r:id="rId6"/>
    <sheet name="Доходы4" sheetId="17" state="hidden" r:id="rId7"/>
    <sheet name="расходы 5" sheetId="21" state="hidden" r:id="rId8"/>
    <sheet name="программы6" sheetId="24" state="hidden" r:id="rId9"/>
    <sheet name="дашбоард" sheetId="5" r:id="rId10"/>
  </sheets>
  <definedNames>
    <definedName name="Срез_год">#N/A</definedName>
    <definedName name="Срез_год1">#N/A</definedName>
    <definedName name="Срез_год2">#N/A</definedName>
    <definedName name="Срез_год3">#N/A</definedName>
    <definedName name="Срез_год4">#N/A</definedName>
    <definedName name="Срез_Структура_доходов1">#N/A</definedName>
  </definedNames>
  <calcPr calcId="162913"/>
  <pivotCaches>
    <pivotCache cacheId="0" r:id="rId11"/>
    <pivotCache cacheId="1" r:id="rId12"/>
    <pivotCache cacheId="2" r:id="rId13"/>
    <pivotCache cacheId="3" r:id="rId14"/>
    <pivotCache cacheId="4" r:id="rId15"/>
    <pivotCache cacheId="5" r:id="rId16"/>
  </pivotCaches>
  <extLst xmlns:x15="http://schemas.microsoft.com/office/spreadsheetml/2010/11/main">
    <ext xmlns:x14="http://schemas.microsoft.com/office/spreadsheetml/2009/9/main" uri="{BBE1A952-AA13-448e-AADC-164F8A28A991}">
      <x14:slicerCaches>
        <x14:slicerCache r:id="rId17"/>
        <x14:slicerCache r:id="rId18"/>
        <x14:slicerCache r:id="rId19"/>
        <x14:slicerCache r:id="rId20"/>
        <x14:slicerCache r:id="rId21"/>
        <x14:slicerCache r:id="rId22"/>
      </x14:slicerCaches>
    </ext>
    <ext xmlns:x14="http://schemas.microsoft.com/office/spreadsheetml/2009/9/main" uri="{79F54976-1DA5-4618-B147-4CDE4B953A38}">
      <x14:workbookPr/>
    </ext>
    <ext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6" i="2"/>
  <c r="B7"/>
  <c r="B8"/>
  <c r="B31"/>
  <c r="Q8" i="5" l="1"/>
  <c r="D5" i="2"/>
  <c r="E31" l="1"/>
  <c r="D31"/>
  <c r="C31"/>
  <c r="E25"/>
  <c r="D25"/>
  <c r="C25"/>
  <c r="E7"/>
  <c r="D7"/>
  <c r="C7"/>
  <c r="E6"/>
  <c r="D6"/>
  <c r="C6"/>
  <c r="E5"/>
  <c r="C5"/>
  <c r="E8" l="1"/>
  <c r="D8"/>
  <c r="C8"/>
</calcChain>
</file>

<file path=xl/sharedStrings.xml><?xml version="1.0" encoding="utf-8"?>
<sst xmlns="http://schemas.openxmlformats.org/spreadsheetml/2006/main" count="480" uniqueCount="70">
  <si>
    <t>Структура доходов</t>
  </si>
  <si>
    <t>Неналоговые доходы</t>
  </si>
  <si>
    <t>Безвозмездные поступления</t>
  </si>
  <si>
    <t>Налоговые доходы</t>
  </si>
  <si>
    <t>2024 год</t>
  </si>
  <si>
    <t>2025 год</t>
  </si>
  <si>
    <t>2026 год</t>
  </si>
  <si>
    <t>Виды доходов</t>
  </si>
  <si>
    <t>НДФЛ</t>
  </si>
  <si>
    <t>Акцизы</t>
  </si>
  <si>
    <t>ЕСХН</t>
  </si>
  <si>
    <t>УСН</t>
  </si>
  <si>
    <t>ПСН</t>
  </si>
  <si>
    <t>Госпошлина</t>
  </si>
  <si>
    <t>Доходы от использования имущества</t>
  </si>
  <si>
    <t>Доходы от оказания платных услуг и компенсации затрат государства</t>
  </si>
  <si>
    <t>Штрафы, санкции, возмещение ущерба</t>
  </si>
  <si>
    <t>Платежи при пользовании природными ресурсами</t>
  </si>
  <si>
    <t>Доходы от продажи материальных и нематериальных активов</t>
  </si>
  <si>
    <t>Дотации</t>
  </si>
  <si>
    <t>Субвенции</t>
  </si>
  <si>
    <t>Всего доходов</t>
  </si>
  <si>
    <t xml:space="preserve"> план 2024 год</t>
  </si>
  <si>
    <t>план 2025 год</t>
  </si>
  <si>
    <t>план 2026 год</t>
  </si>
  <si>
    <t>факт 2023 год</t>
  </si>
  <si>
    <t>Основные параметры бюджета</t>
  </si>
  <si>
    <t>Доходы</t>
  </si>
  <si>
    <t>Расходы</t>
  </si>
  <si>
    <t>(млн. руб.)</t>
  </si>
  <si>
    <t>Дефицит (профицит) (-/+)</t>
  </si>
  <si>
    <t>Расходы бюджета</t>
  </si>
  <si>
    <t>Общегосударственные вопросы</t>
  </si>
  <si>
    <t>Национальная безопасность и правоохранительная деятельность</t>
  </si>
  <si>
    <t>Национальная экономика</t>
  </si>
  <si>
    <t>Жилищно-коммунальное хозяйство</t>
  </si>
  <si>
    <t>Охрана окружающей среды</t>
  </si>
  <si>
    <t>Образование</t>
  </si>
  <si>
    <t>Культура и кинематография</t>
  </si>
  <si>
    <t>Социальная политика</t>
  </si>
  <si>
    <t>Физическая культура и спорт</t>
  </si>
  <si>
    <t>Межбюджетные трансферты общего характера бюджетам бюджетной системы Российской Федерации</t>
  </si>
  <si>
    <t>Наименование программы</t>
  </si>
  <si>
    <t>МП "Развитие системы образования Шербакульского муниципального района Омской области"</t>
  </si>
  <si>
    <t>МП "Развитие социально-экономической сферы Шербакульского муниципального района Омской области"</t>
  </si>
  <si>
    <t>МП "Развитие сельского хозяйства и регулирование рынков сельскохозяйственной продукции, сырья и продовольствия Шербакульского муниципального района Омской области"</t>
  </si>
  <si>
    <t>МП "Обеспечение граждан доступным и комфортным жильем в Шербакульском муниципальном районе Омской области "</t>
  </si>
  <si>
    <t>МП "Развитие транспортной системы Шербакульского муниципального района Омской области"</t>
  </si>
  <si>
    <t>МП "Профилактика преступлений и правонарушений, предупреждение терроризма и экстремизма на территории Шербакульского муниципального района Омской области"</t>
  </si>
  <si>
    <t>МП "Развитие культуры и туризма Шербакульского муниципального района Омской области"</t>
  </si>
  <si>
    <t>МП "Развитие физической культуры и спорта и реализация мероприятий в сфере молодежной политики в Шербакульском муниципальном районе Омской области"</t>
  </si>
  <si>
    <t>Непрограммые расходы</t>
  </si>
  <si>
    <t>Сумма</t>
  </si>
  <si>
    <t>сумма</t>
  </si>
  <si>
    <t>год</t>
  </si>
  <si>
    <t>Общий итог</t>
  </si>
  <si>
    <t>Названия строк</t>
  </si>
  <si>
    <t>2024 план</t>
  </si>
  <si>
    <t>2025 план</t>
  </si>
  <si>
    <t>2026 план</t>
  </si>
  <si>
    <t>Сумма по полю факт 2023 год</t>
  </si>
  <si>
    <t>Сумма по полю  план 2024 год</t>
  </si>
  <si>
    <t>Сумма по полю план 2025 год</t>
  </si>
  <si>
    <t>Сумма по полю план 2026 год</t>
  </si>
  <si>
    <t>Названия столбцов</t>
  </si>
  <si>
    <t>Значения</t>
  </si>
  <si>
    <t>Сумма по полю сумма</t>
  </si>
  <si>
    <t>2023 факт</t>
  </si>
  <si>
    <t xml:space="preserve">от </t>
  </si>
  <si>
    <t>(Все)</t>
  </si>
</sst>
</file>

<file path=xl/styles.xml><?xml version="1.0" encoding="utf-8"?>
<styleSheet xmlns="http://schemas.openxmlformats.org/spreadsheetml/2006/main">
  <fonts count="7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4"/>
      <color indexed="8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4"/>
      <color indexed="8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71"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center"/>
    </xf>
    <xf numFmtId="0" fontId="2" fillId="0" borderId="1" xfId="0" applyFont="1" applyBorder="1"/>
    <xf numFmtId="0" fontId="0" fillId="0" borderId="1" xfId="0" applyFill="1" applyBorder="1"/>
    <xf numFmtId="0" fontId="2" fillId="0" borderId="1" xfId="0" applyFont="1" applyFill="1" applyBorder="1"/>
    <xf numFmtId="0" fontId="2" fillId="0" borderId="0" xfId="0" applyFont="1" applyFill="1" applyBorder="1"/>
    <xf numFmtId="4" fontId="0" fillId="0" borderId="1" xfId="0" applyNumberFormat="1" applyBorder="1" applyAlignment="1">
      <alignment horizontal="center"/>
    </xf>
    <xf numFmtId="4" fontId="0" fillId="0" borderId="0" xfId="0" applyNumberFormat="1" applyAlignment="1">
      <alignment horizontal="center"/>
    </xf>
    <xf numFmtId="4" fontId="2" fillId="0" borderId="1" xfId="0" applyNumberFormat="1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4" fontId="0" fillId="0" borderId="1" xfId="0" applyNumberFormat="1" applyFill="1" applyBorder="1" applyAlignment="1">
      <alignment horizontal="center"/>
    </xf>
    <xf numFmtId="0" fontId="2" fillId="0" borderId="0" xfId="0" applyFont="1" applyAlignment="1">
      <alignment horizontal="right"/>
    </xf>
    <xf numFmtId="0" fontId="0" fillId="0" borderId="1" xfId="0" applyBorder="1" applyAlignment="1">
      <alignment horizontal="left"/>
    </xf>
    <xf numFmtId="0" fontId="1" fillId="0" borderId="1" xfId="0" applyFont="1" applyFill="1" applyBorder="1" applyAlignment="1">
      <alignment horizontal="left"/>
    </xf>
    <xf numFmtId="4" fontId="2" fillId="0" borderId="0" xfId="0" applyNumberFormat="1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4" fillId="0" borderId="1" xfId="0" applyFont="1" applyBorder="1" applyAlignment="1">
      <alignment horizontal="left" vertical="center" readingOrder="1"/>
    </xf>
    <xf numFmtId="4" fontId="3" fillId="0" borderId="1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readingOrder="1"/>
    </xf>
    <xf numFmtId="0" fontId="5" fillId="2" borderId="1" xfId="0" applyFont="1" applyFill="1" applyBorder="1" applyAlignment="1">
      <alignment horizontal="center" vertical="center" wrapText="1" readingOrder="1"/>
    </xf>
    <xf numFmtId="0" fontId="4" fillId="0" borderId="1" xfId="0" applyFont="1" applyBorder="1" applyAlignment="1">
      <alignment horizontal="left" vertical="center" wrapText="1" readingOrder="1"/>
    </xf>
    <xf numFmtId="0" fontId="4" fillId="2" borderId="1" xfId="0" applyFont="1" applyFill="1" applyBorder="1" applyAlignment="1">
      <alignment horizontal="center" vertical="center" wrapText="1" readingOrder="1"/>
    </xf>
    <xf numFmtId="2" fontId="4" fillId="2" borderId="1" xfId="0" applyNumberFormat="1" applyFont="1" applyFill="1" applyBorder="1" applyAlignment="1">
      <alignment horizontal="center" vertical="center" wrapText="1" readingOrder="1"/>
    </xf>
    <xf numFmtId="0" fontId="4" fillId="0" borderId="1" xfId="0" applyFont="1" applyBorder="1" applyAlignment="1">
      <alignment horizontal="left" vertical="top" wrapText="1" readingOrder="1"/>
    </xf>
    <xf numFmtId="4" fontId="3" fillId="0" borderId="1" xfId="0" applyNumberFormat="1" applyFont="1" applyBorder="1" applyAlignment="1">
      <alignment horizontal="center" vertical="center" wrapText="1" readingOrder="1"/>
    </xf>
    <xf numFmtId="0" fontId="0" fillId="0" borderId="0" xfId="0" applyAlignment="1">
      <alignment wrapText="1" readingOrder="1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wrapText="1"/>
    </xf>
    <xf numFmtId="2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vertical="top" wrapText="1"/>
    </xf>
    <xf numFmtId="0" fontId="2" fillId="0" borderId="0" xfId="0" applyFont="1"/>
    <xf numFmtId="0" fontId="6" fillId="0" borderId="1" xfId="0" applyFont="1" applyBorder="1" applyAlignment="1">
      <alignment horizontal="center" vertical="center"/>
    </xf>
    <xf numFmtId="2" fontId="6" fillId="0" borderId="1" xfId="0" applyNumberFormat="1" applyFont="1" applyBorder="1" applyAlignment="1">
      <alignment horizontal="center" vertical="center"/>
    </xf>
    <xf numFmtId="4" fontId="6" fillId="0" borderId="1" xfId="0" applyNumberFormat="1" applyFont="1" applyBorder="1" applyAlignment="1">
      <alignment horizontal="center" vertical="center"/>
    </xf>
    <xf numFmtId="0" fontId="0" fillId="0" borderId="2" xfId="0" applyBorder="1"/>
    <xf numFmtId="0" fontId="0" fillId="0" borderId="3" xfId="0" applyBorder="1"/>
    <xf numFmtId="0" fontId="2" fillId="0" borderId="4" xfId="0" applyFont="1" applyBorder="1"/>
    <xf numFmtId="0" fontId="2" fillId="0" borderId="5" xfId="0" applyFont="1" applyBorder="1" applyAlignment="1">
      <alignment horizontal="center"/>
    </xf>
    <xf numFmtId="0" fontId="0" fillId="0" borderId="6" xfId="0" applyBorder="1"/>
    <xf numFmtId="0" fontId="0" fillId="0" borderId="7" xfId="0" applyBorder="1"/>
    <xf numFmtId="4" fontId="0" fillId="0" borderId="8" xfId="0" applyNumberFormat="1" applyBorder="1" applyAlignment="1">
      <alignment horizontal="center"/>
    </xf>
    <xf numFmtId="0" fontId="0" fillId="0" borderId="9" xfId="0" applyBorder="1"/>
    <xf numFmtId="0" fontId="0" fillId="0" borderId="4" xfId="0" applyBorder="1"/>
    <xf numFmtId="0" fontId="2" fillId="0" borderId="5" xfId="0" applyFont="1" applyBorder="1"/>
    <xf numFmtId="0" fontId="0" fillId="0" borderId="8" xfId="0" applyBorder="1"/>
    <xf numFmtId="0" fontId="0" fillId="0" borderId="5" xfId="0" applyBorder="1"/>
    <xf numFmtId="0" fontId="4" fillId="0" borderId="2" xfId="0" applyFont="1" applyBorder="1" applyAlignment="1">
      <alignment horizontal="left" vertical="center" readingOrder="1"/>
    </xf>
    <xf numFmtId="0" fontId="4" fillId="0" borderId="2" xfId="0" applyFont="1" applyBorder="1" applyAlignment="1">
      <alignment horizontal="left" vertical="center" wrapText="1" readingOrder="1"/>
    </xf>
    <xf numFmtId="0" fontId="4" fillId="0" borderId="2" xfId="0" applyFont="1" applyBorder="1" applyAlignment="1">
      <alignment horizontal="left" vertical="top" wrapText="1" readingOrder="1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4" fillId="0" borderId="7" xfId="0" applyFont="1" applyBorder="1" applyAlignment="1">
      <alignment horizontal="left" vertical="top" wrapText="1" readingOrder="1"/>
    </xf>
    <xf numFmtId="0" fontId="4" fillId="2" borderId="8" xfId="0" applyFont="1" applyFill="1" applyBorder="1" applyAlignment="1">
      <alignment horizontal="center" vertical="center" wrapText="1" readingOrder="1"/>
    </xf>
    <xf numFmtId="0" fontId="3" fillId="0" borderId="9" xfId="0" applyFont="1" applyBorder="1" applyAlignment="1">
      <alignment horizontal="center"/>
    </xf>
    <xf numFmtId="0" fontId="3" fillId="0" borderId="2" xfId="0" applyFont="1" applyBorder="1" applyAlignment="1">
      <alignment wrapText="1"/>
    </xf>
    <xf numFmtId="0" fontId="3" fillId="0" borderId="2" xfId="0" applyFont="1" applyBorder="1" applyAlignment="1">
      <alignment vertical="top" wrapText="1"/>
    </xf>
    <xf numFmtId="0" fontId="6" fillId="0" borderId="2" xfId="0" applyFont="1" applyBorder="1" applyAlignment="1">
      <alignment wrapText="1"/>
    </xf>
    <xf numFmtId="0" fontId="6" fillId="0" borderId="2" xfId="0" applyFont="1" applyBorder="1" applyAlignment="1">
      <alignment vertical="top" wrapText="1"/>
    </xf>
    <xf numFmtId="0" fontId="6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6" fillId="0" borderId="7" xfId="0" applyFont="1" applyBorder="1" applyAlignment="1">
      <alignment wrapText="1"/>
    </xf>
    <xf numFmtId="0" fontId="6" fillId="0" borderId="8" xfId="0" applyFont="1" applyBorder="1" applyAlignment="1">
      <alignment horizontal="center" vertical="center"/>
    </xf>
    <xf numFmtId="0" fontId="0" fillId="0" borderId="0" xfId="0" pivotButton="1"/>
    <xf numFmtId="0" fontId="0" fillId="0" borderId="0" xfId="0" applyNumberFormat="1"/>
    <xf numFmtId="0" fontId="0" fillId="0" borderId="0" xfId="0" applyAlignment="1">
      <alignment horizontal="left"/>
    </xf>
    <xf numFmtId="0" fontId="0" fillId="0" borderId="7" xfId="0" applyBorder="1" applyAlignment="1">
      <alignment horizontal="left"/>
    </xf>
    <xf numFmtId="0" fontId="0" fillId="0" borderId="8" xfId="0" applyBorder="1" applyAlignment="1">
      <alignment horizontal="center"/>
    </xf>
    <xf numFmtId="0" fontId="1" fillId="0" borderId="7" xfId="0" applyFont="1" applyFill="1" applyBorder="1" applyAlignment="1">
      <alignment horizontal="left"/>
    </xf>
  </cellXfs>
  <cellStyles count="1">
    <cellStyle name="Обычный" xfId="0" builtinId="0"/>
  </cellStyles>
  <dxfs count="30">
    <dxf>
      <font>
        <b/>
        <i val="0"/>
        <strike val="0"/>
        <condense val="0"/>
        <extend val="0"/>
        <outline val="0"/>
        <shadow val="0"/>
        <u val="none"/>
        <vertAlign val="baseline"/>
        <sz val="14"/>
        <color indexed="8"/>
        <name val="Times New Roman"/>
        <scheme val="none"/>
      </font>
      <alignment horizontal="center" vertical="center" textRotation="0" wrapText="0" indent="0" relativeIndent="255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4"/>
        <color indexed="8"/>
        <name val="Times New Roman"/>
        <scheme val="none"/>
      </font>
      <alignment horizontal="center" vertical="center" textRotation="0" wrapText="0" indent="0" relativeIndent="255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4"/>
        <color indexed="8"/>
        <name val="Times New Roman"/>
        <scheme val="none"/>
      </font>
      <alignment horizontal="general" vertical="bottom" textRotation="0" wrapText="1" indent="0" relativeIndent="255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4"/>
        <color indexed="8"/>
        <name val="Times New Roman"/>
        <scheme val="none"/>
      </font>
      <alignment horizontal="center" vertical="bottom" textRotation="0" wrapText="0" indent="0" relativeIndent="255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4"/>
        <color rgb="FF000000"/>
        <name val="Times New Roman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1" indent="0" relativeIndent="255" justifyLastLine="0" shrinkToFit="0" readingOrder="1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4"/>
        <color rgb="FF000000"/>
        <name val="Times New Roman"/>
        <scheme val="none"/>
      </font>
      <alignment horizontal="left" vertical="center" textRotation="0" wrapText="0" indent="0" relativeIndent="255" justifyLastLine="0" shrinkToFit="0" readingOrder="1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  <dxf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  <dxf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  <dxf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numFmt numFmtId="4" formatCode="#,##0.00"/>
      <alignment horizontal="center" vertical="bottom" textRotation="0" wrapText="0" indent="0" relativeIndent="255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pivotCacheDefinition" Target="pivotCache/pivotCacheDefinition3.xml"/><Relationship Id="rId18" Type="http://schemas.microsoft.com/office/2007/relationships/slicerCache" Target="slicerCaches/slicerCache2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microsoft.com/office/2007/relationships/slicerCache" Target="slicerCaches/slicerCache5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17" Type="http://schemas.microsoft.com/office/2007/relationships/slicerCache" Target="slicerCaches/slicerCache1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pivotCacheDefinition" Target="pivotCache/pivotCacheDefinition6.xml"/><Relationship Id="rId20" Type="http://schemas.microsoft.com/office/2007/relationships/slicerCache" Target="slicerCaches/slicerCache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pivotCacheDefinition" Target="pivotCache/pivotCacheDefinition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microsoft.com/office/2007/relationships/slicerCache" Target="slicerCaches/slicerCache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pivotCacheDefinition" Target="pivotCache/pivotCacheDefinition4.xml"/><Relationship Id="rId22" Type="http://schemas.microsoft.com/office/2007/relationships/slicerCache" Target="slicerCaches/slicerCache6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pivotSource>
    <c:name>[ДАШБОРД1.xlsx]Лист1!Сводная таблица1</c:name>
    <c:fmtId val="1"/>
  </c:pivotSource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title>
    <c:pivotFmts>
      <c:pivotFmt>
        <c:idx val="0"/>
        <c:marker>
          <c:symbol val="none"/>
        </c:marker>
      </c:pivotFmt>
      <c:pivotFmt>
        <c:idx val="1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2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3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4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5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6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7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8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9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10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11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12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13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14"/>
        <c:spPr>
          <a:solidFill>
            <a:schemeClr val="accent1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15"/>
        <c:spPr>
          <a:solidFill>
            <a:schemeClr val="accent2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16"/>
        <c:spPr>
          <a:solidFill>
            <a:schemeClr val="accent3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17"/>
        <c:spPr>
          <a:solidFill>
            <a:schemeClr val="accent4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18"/>
        <c:spPr>
          <a:solidFill>
            <a:schemeClr val="accent5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19"/>
        <c:spPr>
          <a:solidFill>
            <a:schemeClr val="accent6"/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20"/>
        <c:spPr>
          <a:solidFill>
            <a:schemeClr val="accent1">
              <a:lumMod val="60000"/>
            </a:schemeClr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21"/>
        <c:spPr>
          <a:solidFill>
            <a:schemeClr val="accent2">
              <a:lumMod val="60000"/>
            </a:schemeClr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22"/>
        <c:spPr>
          <a:solidFill>
            <a:schemeClr val="accent3">
              <a:lumMod val="60000"/>
            </a:schemeClr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23"/>
        <c:spPr>
          <a:solidFill>
            <a:schemeClr val="accent4">
              <a:lumMod val="60000"/>
            </a:schemeClr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24"/>
        <c:spPr>
          <a:solidFill>
            <a:schemeClr val="accent5">
              <a:lumMod val="60000"/>
            </a:schemeClr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25"/>
        <c:spPr>
          <a:solidFill>
            <a:schemeClr val="accent6">
              <a:lumMod val="60000"/>
            </a:schemeClr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  <c:pivotFmt>
        <c:idx val="26"/>
        <c:spPr>
          <a:solidFill>
            <a:schemeClr val="accent1">
              <a:lumMod val="80000"/>
              <a:lumOff val="20000"/>
            </a:schemeClr>
          </a:solidFill>
          <a:ln w="25400">
            <a:solidFill>
              <a:schemeClr val="lt1"/>
            </a:solidFill>
          </a:ln>
          <a:effectLst/>
          <a:sp3d contourW="25400">
            <a:contourClr>
              <a:schemeClr val="lt1"/>
            </a:contourClr>
          </a:sp3d>
        </c:spPr>
      </c:pivotFmt>
    </c:pivotFmts>
    <c:view3D>
      <c:rotX val="30"/>
      <c:depthPercent val="100"/>
      <c:perspective val="30"/>
    </c:view3D>
    <c:floor>
      <c:spPr>
        <a:noFill/>
        <a:ln>
          <a:noFill/>
        </a:ln>
        <a:effectLst/>
        <a:sp3d/>
      </c:spPr>
    </c:floor>
    <c:sideWall>
      <c:spPr>
        <a:noFill/>
        <a:ln>
          <a:noFill/>
        </a:ln>
        <a:effectLst/>
        <a:sp3d/>
      </c:spPr>
    </c:sideWall>
    <c:backWall>
      <c:spPr>
        <a:noFill/>
        <a:ln>
          <a:noFill/>
        </a:ln>
        <a:effectLst/>
        <a:sp3d/>
      </c:spPr>
    </c:backWall>
    <c:plotArea>
      <c:layout/>
      <c:pie3DChart>
        <c:varyColors val="1"/>
        <c:ser>
          <c:idx val="0"/>
          <c:order val="0"/>
          <c:tx>
            <c:strRef>
              <c:f>Лист1!$B$3</c:f>
              <c:strCache>
                <c:ptCount val="1"/>
                <c:pt idx="0">
                  <c:v>Итог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942D-4259-A9B7-9ECBA7F27AFA}"/>
              </c:ext>
            </c:extLst>
          </c:dPt>
          <c:dPt>
            <c:idx val="1"/>
            <c:spPr>
              <a:solidFill>
                <a:schemeClr val="accent2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942D-4259-A9B7-9ECBA7F27AFA}"/>
              </c:ext>
            </c:extLst>
          </c:dPt>
          <c:dPt>
            <c:idx val="2"/>
            <c:spPr>
              <a:solidFill>
                <a:schemeClr val="accent3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942D-4259-A9B7-9ECBA7F27AFA}"/>
              </c:ext>
            </c:extLst>
          </c:dPt>
          <c:dPt>
            <c:idx val="3"/>
            <c:spPr>
              <a:solidFill>
                <a:schemeClr val="accent4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942D-4259-A9B7-9ECBA7F27AFA}"/>
              </c:ext>
            </c:extLst>
          </c:dPt>
          <c:dPt>
            <c:idx val="4"/>
            <c:spPr>
              <a:solidFill>
                <a:schemeClr val="accent5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942D-4259-A9B7-9ECBA7F27AFA}"/>
              </c:ext>
            </c:extLst>
          </c:dPt>
          <c:dPt>
            <c:idx val="5"/>
            <c:spPr>
              <a:solidFill>
                <a:schemeClr val="accent6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942D-4259-A9B7-9ECBA7F27AFA}"/>
              </c:ext>
            </c:extLst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D-942D-4259-A9B7-9ECBA7F27AFA}"/>
              </c:ext>
            </c:extLst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F-942D-4259-A9B7-9ECBA7F27AFA}"/>
              </c:ext>
            </c:extLst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1-942D-4259-A9B7-9ECBA7F27AFA}"/>
              </c:ext>
            </c:extLst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3-942D-4259-A9B7-9ECBA7F27AFA}"/>
              </c:ext>
            </c:extLst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5-942D-4259-A9B7-9ECBA7F27AFA}"/>
              </c:ext>
            </c:extLst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7-942D-4259-A9B7-9ECBA7F27AFA}"/>
              </c:ext>
            </c:extLst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9-942D-4259-A9B7-9ECBA7F27AFA}"/>
              </c:ext>
            </c:extLst>
          </c:dPt>
          <c:cat>
            <c:strRef>
              <c:f>Лист1!$A$4:$A$17</c:f>
              <c:strCache>
                <c:ptCount val="13"/>
                <c:pt idx="0">
                  <c:v>Акцизы</c:v>
                </c:pt>
                <c:pt idx="1">
                  <c:v>Госпошлина</c:v>
                </c:pt>
                <c:pt idx="2">
                  <c:v>Дотации</c:v>
                </c:pt>
                <c:pt idx="3">
                  <c:v>Доходы от использования имущества</c:v>
                </c:pt>
                <c:pt idx="4">
                  <c:v>Доходы от оказания платных услуг и компенсации затрат государства</c:v>
                </c:pt>
                <c:pt idx="5">
                  <c:v>Доходы от продажи материальных и нематериальных активов</c:v>
                </c:pt>
                <c:pt idx="6">
                  <c:v>ЕСХН</c:v>
                </c:pt>
                <c:pt idx="7">
                  <c:v>НДФЛ</c:v>
                </c:pt>
                <c:pt idx="8">
                  <c:v>Платежи при пользовании природными ресурсами</c:v>
                </c:pt>
                <c:pt idx="9">
                  <c:v>ПСН</c:v>
                </c:pt>
                <c:pt idx="10">
                  <c:v>Субвенции</c:v>
                </c:pt>
                <c:pt idx="11">
                  <c:v>УСН</c:v>
                </c:pt>
                <c:pt idx="12">
                  <c:v>Штрафы, санкции, возмещение ущерба</c:v>
                </c:pt>
              </c:strCache>
            </c:strRef>
          </c:cat>
          <c:val>
            <c:numRef>
              <c:f>Лист1!$B$4:$B$17</c:f>
              <c:numCache>
                <c:formatCode>General</c:formatCode>
                <c:ptCount val="13"/>
                <c:pt idx="0">
                  <c:v>21.78</c:v>
                </c:pt>
                <c:pt idx="1">
                  <c:v>9.6</c:v>
                </c:pt>
                <c:pt idx="2">
                  <c:v>332.47</c:v>
                </c:pt>
                <c:pt idx="3">
                  <c:v>39.739999999999995</c:v>
                </c:pt>
                <c:pt idx="4">
                  <c:v>0.22000000000000003</c:v>
                </c:pt>
                <c:pt idx="5">
                  <c:v>5.41</c:v>
                </c:pt>
                <c:pt idx="6">
                  <c:v>7.3999999999999995</c:v>
                </c:pt>
                <c:pt idx="7">
                  <c:v>752.11</c:v>
                </c:pt>
                <c:pt idx="8">
                  <c:v>4.45</c:v>
                </c:pt>
                <c:pt idx="9">
                  <c:v>2.9400000000000004</c:v>
                </c:pt>
                <c:pt idx="10">
                  <c:v>1335.06</c:v>
                </c:pt>
                <c:pt idx="11">
                  <c:v>22.479999999999997</c:v>
                </c:pt>
                <c:pt idx="12">
                  <c:v>3.67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896-43DE-A050-CEC83D593ABB}"/>
            </c:ext>
          </c:extLst>
        </c:ser>
        <c:dLbls/>
      </c:pie3DChart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  <c:extLst xmlns:c16r2="http://schemas.microsoft.com/office/drawing/2015/06/chart"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pivotSource>
    <c:name>[ДАШБОРД1.xlsx]структура2!Сводная таблица2</c:name>
    <c:fmtId val="0"/>
  </c:pivotSource>
  <c:chart>
    <c:pivotFmts>
      <c:pivotFmt>
        <c:idx val="0"/>
      </c:pivotFmt>
      <c:pivotFmt>
        <c:idx val="1"/>
      </c:pivotFmt>
      <c:pivotFmt>
        <c:idx val="2"/>
      </c:pivotFmt>
      <c:pivotFmt>
        <c:idx val="3"/>
      </c:pivotFmt>
      <c:pivotFmt>
        <c:idx val="4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circle"/>
          <c:size val="6"/>
          <c:spPr>
            <a:gradFill rotWithShape="1">
              <a:gsLst>
                <a:gs pos="0">
                  <a:schemeClr val="accent3">
                    <a:satMod val="103000"/>
                    <a:lumMod val="102000"/>
                    <a:tint val="94000"/>
                  </a:schemeClr>
                </a:gs>
                <a:gs pos="50000">
                  <a:schemeClr val="accent3">
                    <a:satMod val="110000"/>
                    <a:lumMod val="100000"/>
                    <a:shade val="100000"/>
                  </a:schemeClr>
                </a:gs>
                <a:gs pos="100000">
                  <a:schemeClr val="accent3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 w="9525">
              <a:solidFill>
                <a:schemeClr val="accent3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inEnd"/>
          <c:showVal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5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 w="9525">
              <a:solidFill>
                <a:schemeClr val="accent1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</c:marker>
        <c:dLbl>
          <c:idx val="0"/>
          <c:dLblPos val="inEnd"/>
          <c:showVal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6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 w="9525">
              <a:solidFill>
                <a:schemeClr val="accent1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</c:marker>
        <c:dLbl>
          <c:idx val="0"/>
          <c:dLblPos val="inEnd"/>
          <c:showVal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7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 w="9525">
              <a:solidFill>
                <a:schemeClr val="accent1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</c:marker>
        <c:dLbl>
          <c:idx val="0"/>
          <c:dLblPos val="inEnd"/>
          <c:showVal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8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none"/>
        </c:marker>
      </c:pivotFmt>
      <c:pivotFmt>
        <c:idx val="9"/>
        <c:spPr>
          <a:gradFill rotWithShape="1">
            <a:gsLst>
              <a:gs pos="0">
                <a:schemeClr val="accent2">
                  <a:satMod val="103000"/>
                  <a:lumMod val="102000"/>
                  <a:tint val="94000"/>
                </a:schemeClr>
              </a:gs>
              <a:gs pos="50000">
                <a:schemeClr val="accent2">
                  <a:satMod val="110000"/>
                  <a:lumMod val="100000"/>
                  <a:shade val="100000"/>
                </a:schemeClr>
              </a:gs>
              <a:gs pos="100000">
                <a:schemeClr val="accent2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inEnd"/>
          <c:showVal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0"/>
        <c:spPr>
          <a:gradFill rotWithShape="1">
            <a:gsLst>
              <a:gs pos="0">
                <a:schemeClr val="accent3">
                  <a:satMod val="103000"/>
                  <a:lumMod val="102000"/>
                  <a:tint val="94000"/>
                </a:schemeClr>
              </a:gs>
              <a:gs pos="50000">
                <a:schemeClr val="accent3">
                  <a:satMod val="110000"/>
                  <a:lumMod val="100000"/>
                  <a:shade val="100000"/>
                </a:schemeClr>
              </a:gs>
              <a:gs pos="100000">
                <a:schemeClr val="accent3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inEnd"/>
          <c:showVal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ser>
          <c:idx val="0"/>
          <c:order val="0"/>
          <c:tx>
            <c:strRef>
              <c:f>структура2!$B$3:$B$4</c:f>
              <c:strCache>
                <c:ptCount val="1"/>
                <c:pt idx="0">
                  <c:v>Безвозмездные поступления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dLbls>
            <c:delete val="1"/>
          </c:dLbls>
          <c:cat>
            <c:strRef>
              <c:f>структура2!$A$5:$A$8</c:f>
              <c:strCache>
                <c:ptCount val="4"/>
                <c:pt idx="0">
                  <c:v>Сумма по полю факт 2023 год</c:v>
                </c:pt>
                <c:pt idx="1">
                  <c:v>Сумма по полю  план 2024 год</c:v>
                </c:pt>
                <c:pt idx="2">
                  <c:v>Сумма по полю план 2025 год</c:v>
                </c:pt>
                <c:pt idx="3">
                  <c:v>Сумма по полю план 2026 год</c:v>
                </c:pt>
              </c:strCache>
            </c:strRef>
          </c:cat>
          <c:val>
            <c:numRef>
              <c:f>структура2!$B$5:$B$8</c:f>
              <c:numCache>
                <c:formatCode>General</c:formatCode>
                <c:ptCount val="4"/>
                <c:pt idx="0">
                  <c:v>622.0200000000001</c:v>
                </c:pt>
                <c:pt idx="1">
                  <c:v>434.65</c:v>
                </c:pt>
                <c:pt idx="2">
                  <c:v>371.65000000000003</c:v>
                </c:pt>
                <c:pt idx="3">
                  <c:v>377.79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ED3-4AED-8671-2C5BD6F4E572}"/>
            </c:ext>
          </c:extLst>
        </c:ser>
        <c:ser>
          <c:idx val="1"/>
          <c:order val="1"/>
          <c:tx>
            <c:strRef>
              <c:f>структура2!$C$3:$C$4</c:f>
              <c:strCache>
                <c:ptCount val="1"/>
                <c:pt idx="0">
                  <c:v>Налоговые доходы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atMod val="103000"/>
                    <a:lumMod val="102000"/>
                    <a:tint val="94000"/>
                  </a:schemeClr>
                </a:gs>
                <a:gs pos="50000">
                  <a:schemeClr val="accent2">
                    <a:satMod val="110000"/>
                    <a:lumMod val="100000"/>
                    <a:shade val="100000"/>
                  </a:schemeClr>
                </a:gs>
                <a:gs pos="100000">
                  <a:schemeClr val="accent2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inEnd"/>
            <c:showVal val="1"/>
          </c:dLbls>
          <c:cat>
            <c:strRef>
              <c:f>структура2!$A$5:$A$8</c:f>
              <c:strCache>
                <c:ptCount val="4"/>
                <c:pt idx="0">
                  <c:v>Сумма по полю факт 2023 год</c:v>
                </c:pt>
                <c:pt idx="1">
                  <c:v>Сумма по полю  план 2024 год</c:v>
                </c:pt>
                <c:pt idx="2">
                  <c:v>Сумма по полю план 2025 год</c:v>
                </c:pt>
                <c:pt idx="3">
                  <c:v>Сумма по полю план 2026 год</c:v>
                </c:pt>
              </c:strCache>
            </c:strRef>
          </c:cat>
          <c:val>
            <c:numRef>
              <c:f>структура2!$C$5:$C$8</c:f>
              <c:numCache>
                <c:formatCode>General</c:formatCode>
                <c:ptCount val="4"/>
                <c:pt idx="0">
                  <c:v>189.09</c:v>
                </c:pt>
                <c:pt idx="1">
                  <c:v>197.66000000000003</c:v>
                </c:pt>
                <c:pt idx="2">
                  <c:v>208.47</c:v>
                </c:pt>
                <c:pt idx="3">
                  <c:v>221.01000000000002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6B25-4206-ADC0-631FAD877794}"/>
            </c:ext>
          </c:extLst>
        </c:ser>
        <c:ser>
          <c:idx val="2"/>
          <c:order val="2"/>
          <c:tx>
            <c:strRef>
              <c:f>структура2!$D$3:$D$4</c:f>
              <c:strCache>
                <c:ptCount val="1"/>
                <c:pt idx="0">
                  <c:v>Неналоговые доходы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atMod val="103000"/>
                    <a:lumMod val="102000"/>
                    <a:tint val="94000"/>
                  </a:schemeClr>
                </a:gs>
                <a:gs pos="50000">
                  <a:schemeClr val="accent3">
                    <a:satMod val="110000"/>
                    <a:lumMod val="100000"/>
                    <a:shade val="100000"/>
                  </a:schemeClr>
                </a:gs>
                <a:gs pos="100000">
                  <a:schemeClr val="accent3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inEnd"/>
            <c:showVal val="1"/>
          </c:dLbls>
          <c:cat>
            <c:strRef>
              <c:f>структура2!$A$5:$A$8</c:f>
              <c:strCache>
                <c:ptCount val="4"/>
                <c:pt idx="0">
                  <c:v>Сумма по полю факт 2023 год</c:v>
                </c:pt>
                <c:pt idx="1">
                  <c:v>Сумма по полю  план 2024 год</c:v>
                </c:pt>
                <c:pt idx="2">
                  <c:v>Сумма по полю план 2025 год</c:v>
                </c:pt>
                <c:pt idx="3">
                  <c:v>Сумма по полю план 2026 год</c:v>
                </c:pt>
              </c:strCache>
            </c:strRef>
          </c:cat>
          <c:val>
            <c:numRef>
              <c:f>структура2!$D$5:$D$8</c:f>
              <c:numCache>
                <c:formatCode>General</c:formatCode>
                <c:ptCount val="4"/>
                <c:pt idx="0">
                  <c:v>15.660000000000002</c:v>
                </c:pt>
                <c:pt idx="1">
                  <c:v>12.600000000000001</c:v>
                </c:pt>
                <c:pt idx="2">
                  <c:v>12.589999999999998</c:v>
                </c:pt>
                <c:pt idx="3">
                  <c:v>12.639999999999999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6B25-4206-ADC0-631FAD877794}"/>
            </c:ext>
          </c:extLst>
        </c:ser>
        <c:dLbls>
          <c:showVal val="1"/>
        </c:dLbls>
        <c:gapWidth val="100"/>
        <c:overlap val="-24"/>
        <c:axId val="150781952"/>
        <c:axId val="150783488"/>
      </c:barChart>
      <c:catAx>
        <c:axId val="15078195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150783488"/>
        <c:crosses val="autoZero"/>
        <c:auto val="1"/>
        <c:lblAlgn val="ctr"/>
        <c:lblOffset val="100"/>
      </c:catAx>
      <c:valAx>
        <c:axId val="150783488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1507819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gap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ru-RU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  <c:extLst xmlns:c16r2="http://schemas.microsoft.com/office/drawing/2015/06/chart"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pivotSource>
    <c:name>[ДАШБОРД1.xlsx]доходы структура3!Сводная таблица4</c:name>
    <c:fmtId val="1"/>
  </c:pivotSource>
  <c:chart>
    <c:autoTitleDeleted val="1"/>
    <c:pivotFmts>
      <c:pivotFmt>
        <c:idx val="0"/>
      </c:pivotFmt>
      <c:pivotFmt>
        <c:idx val="1"/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spc="0" baseline="0">
                  <a:solidFill>
                    <a:schemeClr val="accen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outEnd"/>
          <c:showVal val="1"/>
          <c:showCatNam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"/>
        <c:dLbl>
          <c:idx val="0"/>
          <c:layout>
            <c:manualLayout>
              <c:x val="-0.43333333333333335"/>
              <c:y val="-3.2407407407407496E-2"/>
            </c:manualLayout>
          </c:layout>
          <c:dLblPos val="bestFit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"/>
        <c:dLbl>
          <c:idx val="0"/>
          <c:layout>
            <c:manualLayout>
              <c:x val="-0.36388888888888909"/>
              <c:y val="9.2592592592592629E-2"/>
            </c:manualLayout>
          </c:layout>
          <c:dLblPos val="bestFit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"/>
        <c:dLbl>
          <c:idx val="0"/>
          <c:layout>
            <c:manualLayout>
              <c:x val="0.15833333333333338"/>
              <c:y val="4.6296296296296302E-3"/>
            </c:manualLayout>
          </c:layout>
          <c:dLblPos val="bestFit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5"/>
        <c:dLbl>
          <c:idx val="0"/>
          <c:layout>
            <c:manualLayout>
              <c:x val="2.8636942597985993E-2"/>
              <c:y val="9.3042212765475515E-2"/>
            </c:manualLayout>
          </c:layout>
          <c:dLblPos val="bestFit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6"/>
        <c:dLbl>
          <c:idx val="0"/>
          <c:layout>
            <c:manualLayout>
              <c:x val="0.14616272360069241"/>
              <c:y val="0.2455500910282655"/>
            </c:manualLayout>
          </c:layout>
          <c:dLblPos val="bestFit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7"/>
        <c:dLbl>
          <c:idx val="0"/>
          <c:layout>
            <c:manualLayout>
              <c:x val="-0.1444444444444446"/>
              <c:y val="0.70370370370370372"/>
            </c:manualLayout>
          </c:layout>
          <c:dLblPos val="bestFit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8"/>
        <c:dLbl>
          <c:idx val="0"/>
          <c:layout>
            <c:manualLayout>
              <c:x val="0.14008915312098957"/>
              <c:y val="6.8647582963975232E-2"/>
            </c:manualLayout>
          </c:layout>
          <c:dLblPos val="bestFit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9"/>
        <c:dLbl>
          <c:idx val="0"/>
          <c:layout>
            <c:manualLayout>
              <c:x val="-0.16733987305251014"/>
              <c:y val="-4.6745774901114714E-2"/>
            </c:manualLayout>
          </c:layout>
          <c:dLblPos val="bestFit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0"/>
        <c:dLbl>
          <c:idx val="0"/>
          <c:layout>
            <c:manualLayout>
              <c:x val="-5.1232788984950428E-2"/>
              <c:y val="-6.7340067340067339E-2"/>
            </c:manualLayout>
          </c:layout>
          <c:dLblPos val="bestFit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1"/>
        <c:dLbl>
          <c:idx val="0"/>
          <c:layout>
            <c:manualLayout>
              <c:x val="6.5642010886967653E-2"/>
              <c:y val="-8.264462809917357E-2"/>
            </c:manualLayout>
          </c:layout>
          <c:dLblPos val="bestFit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chemeClr val="accent1">
              <a:lumMod val="80000"/>
              <a:lumOff val="20000"/>
            </a:schemeClr>
          </a:solidFill>
          <a:ln>
            <a:noFill/>
          </a:ln>
          <a:effectLst>
            <a:outerShdw blurRad="88900" sx="102000" sy="102000" algn="ctr" rotWithShape="0">
              <a:prstClr val="black">
                <a:alpha val="10000"/>
              </a:prstClr>
            </a:outerShdw>
          </a:effectLst>
          <a:scene3d>
            <a:camera prst="orthographicFront"/>
            <a:lightRig rig="threePt" dir="t"/>
          </a:scene3d>
          <a:sp3d>
            <a:bevelT w="127000" h="127000"/>
            <a:bevelB w="127000" h="127000"/>
          </a:sp3d>
        </c:spPr>
        <c:dLbl>
          <c:idx val="0"/>
          <c:layout>
            <c:manualLayout>
              <c:x val="-0.3346019247594052"/>
              <c:y val="-3.2046868193708306E-2"/>
            </c:manualLayout>
          </c:layout>
          <c:dLblPos val="bestFit"/>
          <c:showVal val="1"/>
          <c:showCatName val="1"/>
          <c:extLst xmlns:c16r2="http://schemas.microsoft.com/office/drawing/2015/06/chart">
            <c:ext xmlns:c15="http://schemas.microsoft.com/office/drawing/2012/chart" uri="{CE6537A1-D6FC-4f65-9D91-7224C49458BB}"/>
            <c:ext xmlns:c16="http://schemas.microsoft.com/office/drawing/2014/chart" uri="{C3380CC4-5D6E-409C-BE32-E72D297353CC}">
              <c16:uniqueId val="{00000002-AEB9-4A52-B8C0-21241B3B36FE}"/>
            </c:ext>
          </c:extLst>
        </c:dLbl>
      </c:pivotFmt>
      <c:pivotFmt>
        <c:idx val="13"/>
        <c:spPr>
          <a:solidFill>
            <a:schemeClr val="accent6">
              <a:lumMod val="60000"/>
            </a:schemeClr>
          </a:solidFill>
          <a:ln>
            <a:noFill/>
          </a:ln>
          <a:effectLst>
            <a:outerShdw blurRad="88900" sx="102000" sy="102000" algn="ctr" rotWithShape="0">
              <a:prstClr val="black">
                <a:alpha val="10000"/>
              </a:prstClr>
            </a:outerShdw>
          </a:effectLst>
          <a:scene3d>
            <a:camera prst="orthographicFront"/>
            <a:lightRig rig="threePt" dir="t"/>
          </a:scene3d>
          <a:sp3d>
            <a:bevelT w="127000" h="127000"/>
            <a:bevelB w="127000" h="127000"/>
          </a:sp3d>
        </c:spPr>
        <c:dLbl>
          <c:idx val="0"/>
          <c:layout>
            <c:manualLayout>
              <c:x val="-0.15377952755905511"/>
              <c:y val="-0.12219141309947883"/>
            </c:manualLayout>
          </c:layout>
          <c:dLblPos val="bestFit"/>
          <c:showVal val="1"/>
          <c:showCatName val="1"/>
          <c:extLst xmlns:c16r2="http://schemas.microsoft.com/office/drawing/2015/06/chart">
            <c:ext xmlns:c15="http://schemas.microsoft.com/office/drawing/2012/chart" uri="{CE6537A1-D6FC-4f65-9D91-7224C49458BB}"/>
            <c:ext xmlns:c16="http://schemas.microsoft.com/office/drawing/2014/chart" uri="{C3380CC4-5D6E-409C-BE32-E72D297353CC}">
              <c16:uniqueId val="{00000008-AEB9-4A52-B8C0-21241B3B36FE}"/>
            </c:ext>
          </c:extLst>
        </c:dLbl>
      </c:pivotFmt>
      <c:pivotFmt>
        <c:idx val="14"/>
        <c:spPr>
          <a:solidFill>
            <a:schemeClr val="accent1"/>
          </a:solidFill>
          <a:ln>
            <a:noFill/>
          </a:ln>
          <a:effectLst>
            <a:outerShdw blurRad="88900" sx="102000" sy="102000" algn="ctr" rotWithShape="0">
              <a:prstClr val="black">
                <a:alpha val="10000"/>
              </a:prstClr>
            </a:outerShdw>
          </a:effectLst>
          <a:scene3d>
            <a:camera prst="orthographicFront"/>
            <a:lightRig rig="threePt" dir="t"/>
          </a:scene3d>
          <a:sp3d>
            <a:bevelT w="127000" h="127000"/>
            <a:bevelB w="127000" h="127000"/>
          </a:sp3d>
        </c:spPr>
        <c:dLbl>
          <c:idx val="0"/>
          <c:layout>
            <c:manualLayout>
              <c:x val="-3.428124817731118E-2"/>
              <c:y val="-0.14512887868797361"/>
            </c:manualLayout>
          </c:layout>
          <c:dLblPos val="bestFit"/>
          <c:showVal val="1"/>
          <c:showCatName val="1"/>
          <c:extLst xmlns:c16r2="http://schemas.microsoft.com/office/drawing/2015/06/chart">
            <c:ext xmlns:c15="http://schemas.microsoft.com/office/drawing/2012/chart" uri="{CE6537A1-D6FC-4f65-9D91-7224C49458BB}"/>
            <c:ext xmlns:c16="http://schemas.microsoft.com/office/drawing/2014/chart" uri="{C3380CC4-5D6E-409C-BE32-E72D297353CC}">
              <c16:uniqueId val="{0000000B-AEB9-4A52-B8C0-21241B3B36FE}"/>
            </c:ext>
          </c:extLst>
        </c:dLbl>
      </c:pivotFmt>
      <c:pivotFmt>
        <c:idx val="15"/>
        <c:spPr>
          <a:solidFill>
            <a:schemeClr val="accent2"/>
          </a:solidFill>
          <a:ln>
            <a:noFill/>
          </a:ln>
          <a:effectLst>
            <a:outerShdw blurRad="88900" sx="102000" sy="102000" algn="ctr" rotWithShape="0">
              <a:prstClr val="black">
                <a:alpha val="10000"/>
              </a:prstClr>
            </a:outerShdw>
          </a:effectLst>
          <a:scene3d>
            <a:camera prst="orthographicFront"/>
            <a:lightRig rig="threePt" dir="t"/>
          </a:scene3d>
          <a:sp3d>
            <a:bevelT w="127000" h="127000"/>
            <a:bevelB w="127000" h="127000"/>
          </a:sp3d>
        </c:spPr>
        <c:dLbl>
          <c:idx val="0"/>
          <c:layout>
            <c:manualLayout>
              <c:x val="8.7809917355371969E-2"/>
              <c:y val="-0.10491977976437154"/>
            </c:manualLayout>
          </c:layout>
          <c:dLblPos val="bestFit"/>
          <c:showVal val="1"/>
          <c:showCatName val="1"/>
          <c:extLst xmlns:c16r2="http://schemas.microsoft.com/office/drawing/2015/06/chart">
            <c:ext xmlns:c15="http://schemas.microsoft.com/office/drawing/2012/chart" uri="{CE6537A1-D6FC-4f65-9D91-7224C49458BB}"/>
            <c:ext xmlns:c16="http://schemas.microsoft.com/office/drawing/2014/chart" uri="{C3380CC4-5D6E-409C-BE32-E72D297353CC}">
              <c16:uniqueId val="{00000009-AEB9-4A52-B8C0-21241B3B36FE}"/>
            </c:ext>
          </c:extLst>
        </c:dLbl>
      </c:pivotFmt>
      <c:pivotFmt>
        <c:idx val="16"/>
        <c:spPr>
          <a:solidFill>
            <a:schemeClr val="accent3"/>
          </a:solidFill>
          <a:ln>
            <a:noFill/>
          </a:ln>
          <a:effectLst>
            <a:outerShdw blurRad="88900" sx="102000" sy="102000" algn="ctr" rotWithShape="0">
              <a:prstClr val="black">
                <a:alpha val="10000"/>
              </a:prstClr>
            </a:outerShdw>
          </a:effectLst>
          <a:scene3d>
            <a:camera prst="orthographicFront"/>
            <a:lightRig rig="threePt" dir="t"/>
          </a:scene3d>
          <a:sp3d>
            <a:bevelT w="127000" h="127000"/>
            <a:bevelB w="127000" h="127000"/>
          </a:sp3d>
        </c:spPr>
        <c:dLbl>
          <c:idx val="0"/>
          <c:layout>
            <c:manualLayout>
              <c:x val="8.114886336521987E-2"/>
              <c:y val="-0.19823405532954994"/>
            </c:manualLayout>
          </c:layout>
          <c:dLblPos val="bestFit"/>
          <c:showVal val="1"/>
          <c:showCatName val="1"/>
          <c:extLst xmlns:c16r2="http://schemas.microsoft.com/office/drawing/2015/06/chart">
            <c:ext xmlns:c15="http://schemas.microsoft.com/office/drawing/2012/chart" uri="{CE6537A1-D6FC-4f65-9D91-7224C49458BB}"/>
            <c:ext xmlns:c16="http://schemas.microsoft.com/office/drawing/2014/chart" uri="{C3380CC4-5D6E-409C-BE32-E72D297353CC}">
              <c16:uniqueId val="{0000000A-AEB9-4A52-B8C0-21241B3B36FE}"/>
            </c:ext>
          </c:extLst>
        </c:dLbl>
      </c:pivotFmt>
      <c:pivotFmt>
        <c:idx val="17"/>
        <c:spPr>
          <a:solidFill>
            <a:schemeClr val="accent5"/>
          </a:solidFill>
          <a:ln>
            <a:noFill/>
          </a:ln>
          <a:effectLst>
            <a:outerShdw blurRad="88900" sx="102000" sy="102000" algn="ctr" rotWithShape="0">
              <a:prstClr val="black">
                <a:alpha val="10000"/>
              </a:prstClr>
            </a:outerShdw>
          </a:effectLst>
          <a:scene3d>
            <a:camera prst="orthographicFront"/>
            <a:lightRig rig="threePt" dir="t"/>
          </a:scene3d>
          <a:sp3d>
            <a:bevelT w="127000" h="127000"/>
            <a:bevelB w="127000" h="127000"/>
          </a:sp3d>
        </c:spPr>
        <c:dLbl>
          <c:idx val="0"/>
          <c:layout>
            <c:manualLayout>
              <c:x val="0.21467484436346285"/>
              <c:y val="-4.2081581907524764E-2"/>
            </c:manualLayout>
          </c:layout>
          <c:dLblPos val="bestFit"/>
          <c:showVal val="1"/>
          <c:showCatName val="1"/>
          <c:extLst xmlns:c16r2="http://schemas.microsoft.com/office/drawing/2015/06/chart">
            <c:ext xmlns:c15="http://schemas.microsoft.com/office/drawing/2012/chart" uri="{CE6537A1-D6FC-4f65-9D91-7224C49458BB}"/>
            <c:ext xmlns:c16="http://schemas.microsoft.com/office/drawing/2014/chart" uri="{C3380CC4-5D6E-409C-BE32-E72D297353CC}">
              <c16:uniqueId val="{00000007-AEB9-4A52-B8C0-21241B3B36FE}"/>
            </c:ext>
          </c:extLst>
        </c:dLbl>
      </c:pivotFmt>
      <c:pivotFmt>
        <c:idx val="18"/>
        <c:spPr>
          <a:solidFill>
            <a:schemeClr val="accent6"/>
          </a:solidFill>
          <a:ln>
            <a:noFill/>
          </a:ln>
          <a:effectLst>
            <a:outerShdw blurRad="88900" sx="102000" sy="102000" algn="ctr" rotWithShape="0">
              <a:prstClr val="black">
                <a:alpha val="10000"/>
              </a:prstClr>
            </a:outerShdw>
          </a:effectLst>
          <a:scene3d>
            <a:camera prst="orthographicFront"/>
            <a:lightRig rig="threePt" dir="t"/>
          </a:scene3d>
          <a:sp3d>
            <a:bevelT w="127000" h="127000"/>
            <a:bevelB w="127000" h="127000"/>
          </a:sp3d>
        </c:spPr>
        <c:dLbl>
          <c:idx val="0"/>
          <c:layout>
            <c:manualLayout>
              <c:x val="0.12210593085949878"/>
              <c:y val="0.26179604261796036"/>
            </c:manualLayout>
          </c:layout>
          <c:dLblPos val="bestFit"/>
          <c:showVal val="1"/>
          <c:showCatName val="1"/>
          <c:extLst xmlns:c16r2="http://schemas.microsoft.com/office/drawing/2015/06/chart">
            <c:ext xmlns:c15="http://schemas.microsoft.com/office/drawing/2012/chart" uri="{CE6537A1-D6FC-4f65-9D91-7224C49458BB}"/>
            <c:ext xmlns:c16="http://schemas.microsoft.com/office/drawing/2014/chart" uri="{C3380CC4-5D6E-409C-BE32-E72D297353CC}">
              <c16:uniqueId val="{00000005-AEB9-4A52-B8C0-21241B3B36FE}"/>
            </c:ext>
          </c:extLst>
        </c:dLbl>
      </c:pivotFmt>
      <c:pivotFmt>
        <c:idx val="19"/>
        <c:spPr>
          <a:solidFill>
            <a:schemeClr val="accent2">
              <a:lumMod val="60000"/>
            </a:schemeClr>
          </a:solidFill>
          <a:ln>
            <a:noFill/>
          </a:ln>
          <a:effectLst>
            <a:outerShdw blurRad="88900" sx="102000" sy="102000" algn="ctr" rotWithShape="0">
              <a:prstClr val="black">
                <a:alpha val="10000"/>
              </a:prstClr>
            </a:outerShdw>
          </a:effectLst>
          <a:scene3d>
            <a:camera prst="orthographicFront"/>
            <a:lightRig rig="threePt" dir="t"/>
          </a:scene3d>
          <a:sp3d>
            <a:bevelT w="127000" h="127000"/>
            <a:bevelB w="127000" h="127000"/>
          </a:sp3d>
        </c:spPr>
        <c:dLbl>
          <c:idx val="0"/>
          <c:layout>
            <c:manualLayout>
              <c:x val="8.2688824537428693E-2"/>
              <c:y val="0.17244348215871519"/>
            </c:manualLayout>
          </c:layout>
          <c:dLblPos val="bestFit"/>
          <c:showVal val="1"/>
          <c:showCatName val="1"/>
          <c:extLst xmlns:c16r2="http://schemas.microsoft.com/office/drawing/2015/06/chart">
            <c:ext xmlns:c15="http://schemas.microsoft.com/office/drawing/2012/chart" uri="{CE6537A1-D6FC-4f65-9D91-7224C49458BB}"/>
            <c:ext xmlns:c16="http://schemas.microsoft.com/office/drawing/2014/chart" uri="{C3380CC4-5D6E-409C-BE32-E72D297353CC}">
              <c16:uniqueId val="{00000004-AEB9-4A52-B8C0-21241B3B36FE}"/>
            </c:ext>
          </c:extLst>
        </c:dLbl>
      </c:pivotFmt>
      <c:pivotFmt>
        <c:idx val="20"/>
        <c:spPr>
          <a:solidFill>
            <a:schemeClr val="accent3">
              <a:lumMod val="60000"/>
            </a:schemeClr>
          </a:solidFill>
          <a:ln>
            <a:noFill/>
          </a:ln>
          <a:effectLst>
            <a:outerShdw blurRad="88900" sx="102000" sy="102000" algn="ctr" rotWithShape="0">
              <a:prstClr val="black">
                <a:alpha val="10000"/>
              </a:prstClr>
            </a:outerShdw>
          </a:effectLst>
          <a:scene3d>
            <a:camera prst="orthographicFront"/>
            <a:lightRig rig="threePt" dir="t"/>
          </a:scene3d>
          <a:sp3d>
            <a:bevelT w="127000" h="127000"/>
            <a:bevelB w="127000" h="127000"/>
          </a:sp3d>
        </c:spPr>
        <c:dLbl>
          <c:idx val="0"/>
          <c:layout>
            <c:manualLayout>
              <c:x val="4.2176688141255012E-2"/>
              <c:y val="2.7121797745206663E-2"/>
            </c:manualLayout>
          </c:layout>
          <c:dLblPos val="bestFit"/>
          <c:showVal val="1"/>
          <c:showCatName val="1"/>
          <c:extLst xmlns:c16r2="http://schemas.microsoft.com/office/drawing/2015/06/chart">
            <c:ext xmlns:c15="http://schemas.microsoft.com/office/drawing/2012/chart" uri="{CE6537A1-D6FC-4f65-9D91-7224C49458BB}"/>
            <c:ext xmlns:c16="http://schemas.microsoft.com/office/drawing/2014/chart" uri="{C3380CC4-5D6E-409C-BE32-E72D297353CC}">
              <c16:uniqueId val="{00000001-AEB9-4A52-B8C0-21241B3B36FE}"/>
            </c:ext>
          </c:extLst>
        </c:dLbl>
      </c:pivotFmt>
      <c:pivotFmt>
        <c:idx val="21"/>
        <c:spPr>
          <a:solidFill>
            <a:schemeClr val="accent4">
              <a:lumMod val="60000"/>
            </a:schemeClr>
          </a:solidFill>
          <a:ln>
            <a:noFill/>
          </a:ln>
          <a:effectLst>
            <a:outerShdw blurRad="88900" sx="102000" sy="102000" algn="ctr" rotWithShape="0">
              <a:prstClr val="black">
                <a:alpha val="10000"/>
              </a:prstClr>
            </a:outerShdw>
          </a:effectLst>
          <a:scene3d>
            <a:camera prst="orthographicFront"/>
            <a:lightRig rig="threePt" dir="t"/>
          </a:scene3d>
          <a:sp3d>
            <a:bevelT w="127000" h="127000"/>
            <a:bevelB w="127000" h="127000"/>
          </a:sp3d>
        </c:spPr>
        <c:dLbl>
          <c:idx val="0"/>
          <c:layout>
            <c:manualLayout>
              <c:x val="-0.19836391835318107"/>
              <c:y val="3.9806631313942901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spc="0" baseline="0">
                  <a:solidFill>
                    <a:schemeClr val="accent4">
                      <a:lumMod val="60000"/>
                    </a:schemeClr>
                  </a:solidFill>
                  <a:latin typeface="+mj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7.2451793525809258E-2"/>
                  <c:h val="9.101376017972479E-2"/>
                </c:manualLayout>
              </c15:layout>
            </c:ext>
            <c:ext xmlns:c16="http://schemas.microsoft.com/office/drawing/2014/chart" uri="{C3380CC4-5D6E-409C-BE32-E72D297353CC}">
              <c16:uniqueId val="{00000003-AEB9-4A52-B8C0-21241B3B36FE}"/>
            </c:ext>
          </c:extLst>
        </c:dLbl>
      </c:pivotFmt>
      <c:pivotFmt>
        <c:idx val="22"/>
        <c:spPr>
          <a:solidFill>
            <a:schemeClr val="accent4"/>
          </a:solidFill>
          <a:ln>
            <a:noFill/>
          </a:ln>
          <a:effectLst>
            <a:outerShdw blurRad="88900" sx="102000" sy="102000" algn="ctr" rotWithShape="0">
              <a:prstClr val="black">
                <a:alpha val="10000"/>
              </a:prstClr>
            </a:outerShdw>
          </a:effectLst>
          <a:scene3d>
            <a:camera prst="orthographicFront"/>
            <a:lightRig rig="threePt" dir="t"/>
          </a:scene3d>
          <a:sp3d>
            <a:bevelT w="127000" h="127000"/>
            <a:bevelB w="127000" h="127000"/>
          </a:sp3d>
        </c:spPr>
        <c:dLbl>
          <c:idx val="0"/>
          <c:layout>
            <c:manualLayout>
              <c:x val="0.16344656298128024"/>
              <c:y val="-0.19531026666779439"/>
            </c:manualLayout>
          </c:layout>
          <c:dLblPos val="bestFit"/>
          <c:showVal val="1"/>
          <c:showCatName val="1"/>
          <c:extLst xmlns:c16r2="http://schemas.microsoft.com/office/drawing/2015/06/chart">
            <c:ext xmlns:c15="http://schemas.microsoft.com/office/drawing/2012/chart" uri="{CE6537A1-D6FC-4f65-9D91-7224C49458BB}"/>
            <c:ext xmlns:c16="http://schemas.microsoft.com/office/drawing/2014/chart" uri="{C3380CC4-5D6E-409C-BE32-E72D297353CC}">
              <c16:uniqueId val="{0000000C-AEB9-4A52-B8C0-21241B3B36FE}"/>
            </c:ext>
          </c:extLst>
        </c:dLbl>
      </c:pivotFmt>
      <c:pivotFmt>
        <c:idx val="23"/>
        <c:spPr>
          <a:solidFill>
            <a:schemeClr val="accent1">
              <a:lumMod val="60000"/>
            </a:schemeClr>
          </a:solidFill>
          <a:ln>
            <a:noFill/>
          </a:ln>
          <a:effectLst>
            <a:outerShdw blurRad="88900" sx="102000" sy="102000" algn="ctr" rotWithShape="0">
              <a:prstClr val="black">
                <a:alpha val="10000"/>
              </a:prstClr>
            </a:outerShdw>
          </a:effectLst>
          <a:scene3d>
            <a:camera prst="orthographicFront"/>
            <a:lightRig rig="threePt" dir="t"/>
          </a:scene3d>
          <a:sp3d>
            <a:bevelT w="127000" h="127000"/>
            <a:bevelB w="127000" h="127000"/>
          </a:sp3d>
        </c:spPr>
        <c:dLbl>
          <c:idx val="0"/>
          <c:layout>
            <c:manualLayout>
              <c:x val="0.1866666666666667"/>
              <c:y val="7.3013198539736091E-2"/>
            </c:manualLayout>
          </c:layout>
          <c:dLblPos val="bestFit"/>
          <c:showVal val="1"/>
          <c:showCatName val="1"/>
          <c:extLst xmlns:c16r2="http://schemas.microsoft.com/office/drawing/2015/06/chart">
            <c:ext xmlns:c15="http://schemas.microsoft.com/office/drawing/2012/chart" uri="{CE6537A1-D6FC-4f65-9D91-7224C49458BB}"/>
            <c:ext xmlns:c16="http://schemas.microsoft.com/office/drawing/2014/chart" uri="{C3380CC4-5D6E-409C-BE32-E72D297353CC}">
              <c16:uniqueId val="{00000006-AEB9-4A52-B8C0-21241B3B36FE}"/>
            </c:ext>
          </c:extLst>
        </c:dLbl>
      </c:pivotFmt>
      <c:pivotFmt>
        <c:idx val="24"/>
        <c:spPr>
          <a:solidFill>
            <a:schemeClr val="accent5">
              <a:lumMod val="60000"/>
            </a:schemeClr>
          </a:solidFill>
          <a:ln>
            <a:noFill/>
          </a:ln>
          <a:effectLst>
            <a:outerShdw blurRad="88900" sx="102000" sy="102000" algn="ctr" rotWithShape="0">
              <a:prstClr val="black">
                <a:alpha val="10000"/>
              </a:prstClr>
            </a:outerShdw>
          </a:effectLst>
          <a:scene3d>
            <a:camera prst="orthographicFront"/>
            <a:lightRig rig="threePt" dir="t"/>
          </a:scene3d>
          <a:sp3d>
            <a:bevelT w="127000" h="127000"/>
            <a:bevelB w="127000" h="127000"/>
          </a:sp3d>
        </c:spPr>
        <c:dLbl>
          <c:idx val="0"/>
          <c:layout>
            <c:manualLayout>
              <c:x val="-7.8518518518518515E-2"/>
              <c:y val="1.9657399606851908E-2"/>
            </c:manualLayout>
          </c:layout>
          <c:dLblPos val="bestFit"/>
          <c:showVal val="1"/>
          <c:showCatName val="1"/>
          <c:extLst xmlns:c16r2="http://schemas.microsoft.com/office/drawing/2015/06/chart">
            <c:ext xmlns:c15="http://schemas.microsoft.com/office/drawing/2012/chart" uri="{CE6537A1-D6FC-4f65-9D91-7224C49458BB}"/>
            <c:ext xmlns:c16="http://schemas.microsoft.com/office/drawing/2014/chart" uri="{C3380CC4-5D6E-409C-BE32-E72D297353CC}">
              <c16:uniqueId val="{0000000D-AEB9-4A52-B8C0-21241B3B36FE}"/>
            </c:ext>
          </c:extLst>
        </c:dLbl>
      </c:pivotFmt>
    </c:pivotFmts>
    <c:view3D>
      <c:rotX val="30"/>
      <c:depthPercent val="100"/>
      <c:perspective val="30"/>
    </c:view3D>
    <c:floor>
      <c:spPr>
        <a:noFill/>
        <a:ln>
          <a:noFill/>
        </a:ln>
        <a:effectLst/>
        <a:sp3d/>
      </c:spPr>
    </c:floor>
    <c:sideWall>
      <c:spPr>
        <a:noFill/>
        <a:ln>
          <a:noFill/>
        </a:ln>
        <a:effectLst/>
        <a:sp3d/>
      </c:spPr>
    </c:sideWall>
    <c:backWall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5.7171536891221932E-2"/>
          <c:y val="0.29942310286193169"/>
          <c:w val="0.71712884222805495"/>
          <c:h val="0.57875497239340468"/>
        </c:manualLayout>
      </c:layout>
      <c:pie3DChart>
        <c:varyColors val="1"/>
        <c:ser>
          <c:idx val="0"/>
          <c:order val="0"/>
          <c:tx>
            <c:strRef>
              <c:f>'доходы структура3'!$B$3</c:f>
              <c:strCache>
                <c:ptCount val="1"/>
                <c:pt idx="0">
                  <c:v>Итог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>
                <a:noFill/>
              </a:ln>
              <a:effectLst>
                <a:outerShdw blurRad="88900" sx="102000" sy="102000" algn="ctr" rotWithShape="0">
                  <a:prstClr val="black">
                    <a:alpha val="10000"/>
                  </a:prstClr>
                </a:outerShdw>
              </a:effectLst>
              <a:scene3d>
                <a:camera prst="orthographicFront"/>
                <a:lightRig rig="threePt" dir="t"/>
              </a:scene3d>
              <a:sp3d>
                <a:bevelT w="127000" h="127000"/>
                <a:bevelB w="127000" h="127000"/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AEB9-4A52-B8C0-21241B3B36FE}"/>
              </c:ext>
            </c:extLst>
          </c:dPt>
          <c:dPt>
            <c:idx val="1"/>
            <c:spPr>
              <a:solidFill>
                <a:schemeClr val="accent2"/>
              </a:solidFill>
              <a:ln>
                <a:noFill/>
              </a:ln>
              <a:effectLst>
                <a:outerShdw blurRad="88900" sx="102000" sy="102000" algn="ctr" rotWithShape="0">
                  <a:prstClr val="black">
                    <a:alpha val="10000"/>
                  </a:prstClr>
                </a:outerShdw>
              </a:effectLst>
              <a:scene3d>
                <a:camera prst="orthographicFront"/>
                <a:lightRig rig="threePt" dir="t"/>
              </a:scene3d>
              <a:sp3d>
                <a:bevelT w="127000" h="127000"/>
                <a:bevelB w="127000" h="127000"/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AEB9-4A52-B8C0-21241B3B36FE}"/>
              </c:ext>
            </c:extLst>
          </c:dPt>
          <c:dPt>
            <c:idx val="2"/>
            <c:spPr>
              <a:solidFill>
                <a:schemeClr val="accent3"/>
              </a:solidFill>
              <a:ln>
                <a:noFill/>
              </a:ln>
              <a:effectLst>
                <a:outerShdw blurRad="88900" sx="102000" sy="102000" algn="ctr" rotWithShape="0">
                  <a:prstClr val="black">
                    <a:alpha val="10000"/>
                  </a:prstClr>
                </a:outerShdw>
              </a:effectLst>
              <a:scene3d>
                <a:camera prst="orthographicFront"/>
                <a:lightRig rig="threePt" dir="t"/>
              </a:scene3d>
              <a:sp3d>
                <a:bevelT w="127000" h="127000"/>
                <a:bevelB w="127000" h="127000"/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AEB9-4A52-B8C0-21241B3B36FE}"/>
              </c:ext>
            </c:extLst>
          </c:dPt>
          <c:dPt>
            <c:idx val="3"/>
            <c:spPr>
              <a:solidFill>
                <a:schemeClr val="accent4"/>
              </a:solidFill>
              <a:ln>
                <a:noFill/>
              </a:ln>
              <a:effectLst>
                <a:outerShdw blurRad="88900" sx="102000" sy="102000" algn="ctr" rotWithShape="0">
                  <a:prstClr val="black">
                    <a:alpha val="10000"/>
                  </a:prstClr>
                </a:outerShdw>
              </a:effectLst>
              <a:scene3d>
                <a:camera prst="orthographicFront"/>
                <a:lightRig rig="threePt" dir="t"/>
              </a:scene3d>
              <a:sp3d>
                <a:bevelT w="127000" h="127000"/>
                <a:bevelB w="127000" h="127000"/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C-AEB9-4A52-B8C0-21241B3B36FE}"/>
              </c:ext>
            </c:extLst>
          </c:dPt>
          <c:dPt>
            <c:idx val="4"/>
            <c:spPr>
              <a:solidFill>
                <a:schemeClr val="accent5"/>
              </a:solidFill>
              <a:ln>
                <a:noFill/>
              </a:ln>
              <a:effectLst>
                <a:outerShdw blurRad="88900" sx="102000" sy="102000" algn="ctr" rotWithShape="0">
                  <a:prstClr val="black">
                    <a:alpha val="10000"/>
                  </a:prstClr>
                </a:outerShdw>
              </a:effectLst>
              <a:scene3d>
                <a:camera prst="orthographicFront"/>
                <a:lightRig rig="threePt" dir="t"/>
              </a:scene3d>
              <a:sp3d>
                <a:bevelT w="127000" h="127000"/>
                <a:bevelB w="127000" h="127000"/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AEB9-4A52-B8C0-21241B3B36FE}"/>
              </c:ext>
            </c:extLst>
          </c:dPt>
          <c:dPt>
            <c:idx val="5"/>
            <c:spPr>
              <a:solidFill>
                <a:schemeClr val="accent6"/>
              </a:solidFill>
              <a:ln>
                <a:noFill/>
              </a:ln>
              <a:effectLst>
                <a:outerShdw blurRad="88900" sx="102000" sy="102000" algn="ctr" rotWithShape="0">
                  <a:prstClr val="black">
                    <a:alpha val="10000"/>
                  </a:prstClr>
                </a:outerShdw>
              </a:effectLst>
              <a:scene3d>
                <a:camera prst="orthographicFront"/>
                <a:lightRig rig="threePt" dir="t"/>
              </a:scene3d>
              <a:sp3d>
                <a:bevelT w="127000" h="127000"/>
                <a:bevelB w="127000" h="127000"/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AEB9-4A52-B8C0-21241B3B36FE}"/>
              </c:ext>
            </c:extLst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>
                <a:outerShdw blurRad="88900" sx="102000" sy="102000" algn="ctr" rotWithShape="0">
                  <a:prstClr val="black">
                    <a:alpha val="10000"/>
                  </a:prstClr>
                </a:outerShdw>
              </a:effectLst>
              <a:scene3d>
                <a:camera prst="orthographicFront"/>
                <a:lightRig rig="threePt" dir="t"/>
              </a:scene3d>
              <a:sp3d>
                <a:bevelT w="127000" h="127000"/>
                <a:bevelB w="127000" h="127000"/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AEB9-4A52-B8C0-21241B3B36FE}"/>
              </c:ext>
            </c:extLst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>
                <a:outerShdw blurRad="88900" sx="102000" sy="102000" algn="ctr" rotWithShape="0">
                  <a:prstClr val="black">
                    <a:alpha val="10000"/>
                  </a:prstClr>
                </a:outerShdw>
              </a:effectLst>
              <a:scene3d>
                <a:camera prst="orthographicFront"/>
                <a:lightRig rig="threePt" dir="t"/>
              </a:scene3d>
              <a:sp3d>
                <a:bevelT w="127000" h="127000"/>
                <a:bevelB w="127000" h="127000"/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AEB9-4A52-B8C0-21241B3B36FE}"/>
              </c:ext>
            </c:extLst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>
                <a:outerShdw blurRad="88900" sx="102000" sy="102000" algn="ctr" rotWithShape="0">
                  <a:prstClr val="black">
                    <a:alpha val="10000"/>
                  </a:prstClr>
                </a:outerShdw>
              </a:effectLst>
              <a:scene3d>
                <a:camera prst="orthographicFront"/>
                <a:lightRig rig="threePt" dir="t"/>
              </a:scene3d>
              <a:sp3d>
                <a:bevelT w="127000" h="127000"/>
                <a:bevelB w="127000" h="127000"/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AEB9-4A52-B8C0-21241B3B36FE}"/>
              </c:ext>
            </c:extLst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>
                <a:noFill/>
              </a:ln>
              <a:effectLst>
                <a:outerShdw blurRad="88900" sx="102000" sy="102000" algn="ctr" rotWithShape="0">
                  <a:prstClr val="black">
                    <a:alpha val="10000"/>
                  </a:prstClr>
                </a:outerShdw>
              </a:effectLst>
              <a:scene3d>
                <a:camera prst="orthographicFront"/>
                <a:lightRig rig="threePt" dir="t"/>
              </a:scene3d>
              <a:sp3d>
                <a:bevelT w="127000" h="127000"/>
                <a:bevelB w="127000" h="127000"/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AEB9-4A52-B8C0-21241B3B36FE}"/>
              </c:ext>
            </c:extLst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>
                <a:noFill/>
              </a:ln>
              <a:effectLst>
                <a:outerShdw blurRad="88900" sx="102000" sy="102000" algn="ctr" rotWithShape="0">
                  <a:prstClr val="black">
                    <a:alpha val="10000"/>
                  </a:prstClr>
                </a:outerShdw>
              </a:effectLst>
              <a:scene3d>
                <a:camera prst="orthographicFront"/>
                <a:lightRig rig="threePt" dir="t"/>
              </a:scene3d>
              <a:sp3d>
                <a:bevelT w="127000" h="127000"/>
                <a:bevelB w="127000" h="127000"/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D-AEB9-4A52-B8C0-21241B3B36FE}"/>
              </c:ext>
            </c:extLst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>
                <a:noFill/>
              </a:ln>
              <a:effectLst>
                <a:outerShdw blurRad="88900" sx="102000" sy="102000" algn="ctr" rotWithShape="0">
                  <a:prstClr val="black">
                    <a:alpha val="10000"/>
                  </a:prstClr>
                </a:outerShdw>
              </a:effectLst>
              <a:scene3d>
                <a:camera prst="orthographicFront"/>
                <a:lightRig rig="threePt" dir="t"/>
              </a:scene3d>
              <a:sp3d>
                <a:bevelT w="127000" h="127000"/>
                <a:bevelB w="127000" h="127000"/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AEB9-4A52-B8C0-21241B3B36FE}"/>
              </c:ext>
            </c:extLst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>
                <a:noFill/>
              </a:ln>
              <a:effectLst>
                <a:outerShdw blurRad="88900" sx="102000" sy="102000" algn="ctr" rotWithShape="0">
                  <a:prstClr val="black">
                    <a:alpha val="10000"/>
                  </a:prstClr>
                </a:outerShdw>
              </a:effectLst>
              <a:scene3d>
                <a:camera prst="orthographicFront"/>
                <a:lightRig rig="threePt" dir="t"/>
              </a:scene3d>
              <a:sp3d>
                <a:bevelT w="127000" h="127000"/>
                <a:bevelB w="127000" h="127000"/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AEB9-4A52-B8C0-21241B3B36FE}"/>
              </c:ext>
            </c:extLst>
          </c:dPt>
          <c:dLbls>
            <c:dLbl>
              <c:idx val="0"/>
              <c:layout>
                <c:manualLayout>
                  <c:x val="-3.428124817731118E-2"/>
                  <c:y val="-0.14512887868797361"/>
                </c:manualLayout>
              </c:layout>
              <c:dLblPos val="bestFit"/>
              <c:showVal val="1"/>
              <c:showCatNam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AEB9-4A52-B8C0-21241B3B36FE}"/>
                </c:ext>
              </c:extLst>
            </c:dLbl>
            <c:dLbl>
              <c:idx val="1"/>
              <c:layout>
                <c:manualLayout>
                  <c:x val="8.7809917355371969E-2"/>
                  <c:y val="-0.10491977976437154"/>
                </c:manualLayout>
              </c:layout>
              <c:dLblPos val="bestFit"/>
              <c:showVal val="1"/>
              <c:showCatNam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EB9-4A52-B8C0-21241B3B36FE}"/>
                </c:ext>
              </c:extLst>
            </c:dLbl>
            <c:dLbl>
              <c:idx val="2"/>
              <c:layout>
                <c:manualLayout>
                  <c:x val="8.114886336521987E-2"/>
                  <c:y val="-0.19823405532954994"/>
                </c:manualLayout>
              </c:layout>
              <c:dLblPos val="bestFit"/>
              <c:showVal val="1"/>
              <c:showCatNam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AEB9-4A52-B8C0-21241B3B36FE}"/>
                </c:ext>
              </c:extLst>
            </c:dLbl>
            <c:dLbl>
              <c:idx val="3"/>
              <c:layout>
                <c:manualLayout>
                  <c:x val="0.16344656298128024"/>
                  <c:y val="-0.19531026666779439"/>
                </c:manualLayout>
              </c:layout>
              <c:dLblPos val="bestFit"/>
              <c:showVal val="1"/>
              <c:showCatNam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AEB9-4A52-B8C0-21241B3B36FE}"/>
                </c:ext>
              </c:extLst>
            </c:dLbl>
            <c:dLbl>
              <c:idx val="4"/>
              <c:layout>
                <c:manualLayout>
                  <c:x val="0.21467484436346285"/>
                  <c:y val="-4.2081581907524764E-2"/>
                </c:manualLayout>
              </c:layout>
              <c:dLblPos val="bestFit"/>
              <c:showVal val="1"/>
              <c:showCatNam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EB9-4A52-B8C0-21241B3B36FE}"/>
                </c:ext>
              </c:extLst>
            </c:dLbl>
            <c:dLbl>
              <c:idx val="5"/>
              <c:layout>
                <c:manualLayout>
                  <c:x val="0.12210593085949878"/>
                  <c:y val="0.26179604261796036"/>
                </c:manualLayout>
              </c:layout>
              <c:dLblPos val="bestFit"/>
              <c:showVal val="1"/>
              <c:showCatNam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EB9-4A52-B8C0-21241B3B36FE}"/>
                </c:ext>
              </c:extLst>
            </c:dLbl>
            <c:dLbl>
              <c:idx val="6"/>
              <c:layout>
                <c:manualLayout>
                  <c:x val="0.1866666666666667"/>
                  <c:y val="7.3013198539736091E-2"/>
                </c:manualLayout>
              </c:layout>
              <c:dLblPos val="bestFit"/>
              <c:showVal val="1"/>
              <c:showCatNam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EB9-4A52-B8C0-21241B3B36FE}"/>
                </c:ext>
              </c:extLst>
            </c:dLbl>
            <c:dLbl>
              <c:idx val="7"/>
              <c:layout>
                <c:manualLayout>
                  <c:x val="8.2688824537428693E-2"/>
                  <c:y val="0.17244348215871519"/>
                </c:manualLayout>
              </c:layout>
              <c:dLblPos val="bestFit"/>
              <c:showVal val="1"/>
              <c:showCatNam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EB9-4A52-B8C0-21241B3B36FE}"/>
                </c:ext>
              </c:extLst>
            </c:dLbl>
            <c:dLbl>
              <c:idx val="8"/>
              <c:layout>
                <c:manualLayout>
                  <c:x val="4.2176688141255012E-2"/>
                  <c:y val="2.7121797745206663E-2"/>
                </c:manualLayout>
              </c:layout>
              <c:dLblPos val="bestFit"/>
              <c:showVal val="1"/>
              <c:showCatNam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EB9-4A52-B8C0-21241B3B36FE}"/>
                </c:ext>
              </c:extLst>
            </c:dLbl>
            <c:dLbl>
              <c:idx val="9"/>
              <c:layout>
                <c:manualLayout>
                  <c:x val="-0.19836391835318107"/>
                  <c:y val="3.9806631313942901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spc="0" baseline="0">
                      <a:solidFill>
                        <a:schemeClr val="accent4">
                          <a:lumMod val="60000"/>
                        </a:schemeClr>
                      </a:solidFill>
                      <a:latin typeface="+mj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7.2451793525809258E-2"/>
                      <c:h val="9.101376017972479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AEB9-4A52-B8C0-21241B3B36FE}"/>
                </c:ext>
              </c:extLst>
            </c:dLbl>
            <c:dLbl>
              <c:idx val="10"/>
              <c:layout>
                <c:manualLayout>
                  <c:x val="-7.8518518518518515E-2"/>
                  <c:y val="1.9657399606851908E-2"/>
                </c:manualLayout>
              </c:layout>
              <c:dLblPos val="bestFit"/>
              <c:showVal val="1"/>
              <c:showCatNam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AEB9-4A52-B8C0-21241B3B36FE}"/>
                </c:ext>
              </c:extLst>
            </c:dLbl>
            <c:dLbl>
              <c:idx val="11"/>
              <c:layout>
                <c:manualLayout>
                  <c:x val="-0.15377952755905511"/>
                  <c:y val="-0.12219141309947883"/>
                </c:manualLayout>
              </c:layout>
              <c:dLblPos val="bestFit"/>
              <c:showVal val="1"/>
              <c:showCatNam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EB9-4A52-B8C0-21241B3B36FE}"/>
                </c:ext>
              </c:extLst>
            </c:dLbl>
            <c:dLbl>
              <c:idx val="12"/>
              <c:layout>
                <c:manualLayout>
                  <c:x val="-0.3346019247594052"/>
                  <c:y val="-3.2046868193708306E-2"/>
                </c:manualLayout>
              </c:layout>
              <c:dLblPos val="bestFit"/>
              <c:showVal val="1"/>
              <c:showCatNam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EB9-4A52-B8C0-21241B3B36F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spc="0" baseline="0">
                    <a:solidFill>
                      <a:schemeClr val="accent1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Val val="1"/>
            <c:showCatName val="1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</c:dLbls>
          <c:cat>
            <c:strRef>
              <c:f>'доходы структура3'!$A$4:$A$17</c:f>
              <c:strCache>
                <c:ptCount val="13"/>
                <c:pt idx="0">
                  <c:v>Акцизы</c:v>
                </c:pt>
                <c:pt idx="1">
                  <c:v>Госпошлина</c:v>
                </c:pt>
                <c:pt idx="2">
                  <c:v>Дотации</c:v>
                </c:pt>
                <c:pt idx="3">
                  <c:v>Доходы от использования имущества</c:v>
                </c:pt>
                <c:pt idx="4">
                  <c:v>Доходы от оказания платных услуг и компенсации затрат государства</c:v>
                </c:pt>
                <c:pt idx="5">
                  <c:v>Доходы от продажи материальных и нематериальных активов</c:v>
                </c:pt>
                <c:pt idx="6">
                  <c:v>ЕСХН</c:v>
                </c:pt>
                <c:pt idx="7">
                  <c:v>НДФЛ</c:v>
                </c:pt>
                <c:pt idx="8">
                  <c:v>Платежи при пользовании природными ресурсами</c:v>
                </c:pt>
                <c:pt idx="9">
                  <c:v>ПСН</c:v>
                </c:pt>
                <c:pt idx="10">
                  <c:v>Субвенции</c:v>
                </c:pt>
                <c:pt idx="11">
                  <c:v>УСН</c:v>
                </c:pt>
                <c:pt idx="12">
                  <c:v>Штрафы, санкции, возмещение ущерба</c:v>
                </c:pt>
              </c:strCache>
            </c:strRef>
          </c:cat>
          <c:val>
            <c:numRef>
              <c:f>'доходы структура3'!$B$4:$B$17</c:f>
              <c:numCache>
                <c:formatCode>General</c:formatCode>
                <c:ptCount val="13"/>
                <c:pt idx="0">
                  <c:v>6.74</c:v>
                </c:pt>
                <c:pt idx="1">
                  <c:v>2.2999999999999998</c:v>
                </c:pt>
                <c:pt idx="2">
                  <c:v>55.74</c:v>
                </c:pt>
                <c:pt idx="3">
                  <c:v>10.7</c:v>
                </c:pt>
                <c:pt idx="4">
                  <c:v>0.04</c:v>
                </c:pt>
                <c:pt idx="5">
                  <c:v>0.06</c:v>
                </c:pt>
                <c:pt idx="6">
                  <c:v>1.97</c:v>
                </c:pt>
                <c:pt idx="7">
                  <c:v>203.28</c:v>
                </c:pt>
                <c:pt idx="8">
                  <c:v>1.1100000000000001</c:v>
                </c:pt>
                <c:pt idx="9">
                  <c:v>1.08</c:v>
                </c:pt>
                <c:pt idx="10">
                  <c:v>322.05</c:v>
                </c:pt>
                <c:pt idx="11">
                  <c:v>5.64</c:v>
                </c:pt>
                <c:pt idx="12">
                  <c:v>0.73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EB9-4A52-B8C0-21241B3B36FE}"/>
            </c:ext>
          </c:extLst>
        </c:ser>
        <c:dLbls>
          <c:showCatName val="1"/>
        </c:dLbls>
      </c:pie3DChart>
      <c:spPr>
        <a:noFill/>
        <a:ln>
          <a:noFill/>
        </a:ln>
        <a:effectLst/>
      </c:spPr>
    </c:plotArea>
    <c:plotVisOnly val="1"/>
    <c:dispBlanksAs val="zero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  <c:extLst xmlns:c16r2="http://schemas.microsoft.com/office/drawing/2015/06/chart">
    <c:ext xmlns:c14="http://schemas.microsoft.com/office/drawing/2007/8/2/chart" uri="{781A3756-C4B2-4CAC-9D66-4F8BD8637D16}">
      <c14:pivotOptions>
        <c14:dropZoneFilter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pivotSource>
    <c:name>[ДАШБОРД1.xlsx]Доходы4!Сводная таблица5</c:name>
    <c:fmtId val="0"/>
  </c:pivotSource>
  <c:chart>
    <c:pivotFmts>
      <c:pivotFmt>
        <c:idx val="0"/>
      </c:pivotFmt>
      <c:pivotFmt>
        <c:idx val="1"/>
      </c:pivotFmt>
      <c:pivotFmt>
        <c:idx val="2"/>
        <c:spPr>
          <a:solidFill>
            <a:schemeClr val="accent1">
              <a:alpha val="85000"/>
            </a:schemeClr>
          </a:solidFill>
          <a:ln w="9525" cap="flat" cmpd="sng" algn="ctr">
            <a:solidFill>
              <a:schemeClr val="lt1">
                <a:alpha val="50000"/>
              </a:schemeClr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inEnd"/>
          <c:showVal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2">
              <a:alpha val="85000"/>
            </a:schemeClr>
          </a:solidFill>
          <a:ln w="9525" cap="flat" cmpd="sng" algn="ctr">
            <a:solidFill>
              <a:schemeClr val="lt1">
                <a:alpha val="50000"/>
              </a:schemeClr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inEnd"/>
          <c:showVal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3.0555555555555558E-2"/>
          <c:y val="0.23972003499562558"/>
          <c:w val="0.93333333333333335"/>
          <c:h val="0.6760287255759696"/>
        </c:manualLayout>
      </c:layout>
      <c:barChart>
        <c:barDir val="col"/>
        <c:grouping val="clustered"/>
        <c:ser>
          <c:idx val="0"/>
          <c:order val="0"/>
          <c:tx>
            <c:strRef>
              <c:f>Доходы4!$B$3:$B$4</c:f>
              <c:strCache>
                <c:ptCount val="1"/>
                <c:pt idx="0">
                  <c:v>Доходы</c:v>
                </c:pt>
              </c:strCache>
            </c:strRef>
          </c:tx>
          <c:spPr>
            <a:solidFill>
              <a:schemeClr val="accent1">
                <a:alpha val="85000"/>
              </a:schemeClr>
            </a:solidFill>
            <a:ln w="9525" cap="flat" cmpd="sng" algn="ctr">
              <a:solidFill>
                <a:schemeClr val="lt1">
                  <a:alpha val="50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inEnd"/>
            <c:showVal val="1"/>
          </c:dLbls>
          <c:cat>
            <c:strRef>
              <c:f>Доходы4!$A$5:$A$9</c:f>
              <c:strCache>
                <c:ptCount val="4"/>
                <c:pt idx="0">
                  <c:v>2023 факт</c:v>
                </c:pt>
                <c:pt idx="1">
                  <c:v>2024 план</c:v>
                </c:pt>
                <c:pt idx="2">
                  <c:v>2025 план</c:v>
                </c:pt>
                <c:pt idx="3">
                  <c:v>2026 план</c:v>
                </c:pt>
              </c:strCache>
            </c:strRef>
          </c:cat>
          <c:val>
            <c:numRef>
              <c:f>Доходы4!$B$5:$B$9</c:f>
              <c:numCache>
                <c:formatCode>General</c:formatCode>
                <c:ptCount val="4"/>
                <c:pt idx="0">
                  <c:v>826.77</c:v>
                </c:pt>
                <c:pt idx="1">
                  <c:v>644.91</c:v>
                </c:pt>
                <c:pt idx="2">
                  <c:v>592.71</c:v>
                </c:pt>
                <c:pt idx="3">
                  <c:v>611.44000000000005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D1A-44DF-88B8-9E8EF1C31E9D}"/>
            </c:ext>
          </c:extLst>
        </c:ser>
        <c:ser>
          <c:idx val="1"/>
          <c:order val="1"/>
          <c:tx>
            <c:strRef>
              <c:f>Доходы4!$C$3:$C$4</c:f>
              <c:strCache>
                <c:ptCount val="1"/>
                <c:pt idx="0">
                  <c:v>Расходы</c:v>
                </c:pt>
              </c:strCache>
            </c:strRef>
          </c:tx>
          <c:spPr>
            <a:solidFill>
              <a:schemeClr val="accent2">
                <a:alpha val="85000"/>
              </a:schemeClr>
            </a:solidFill>
            <a:ln w="9525" cap="flat" cmpd="sng" algn="ctr">
              <a:solidFill>
                <a:schemeClr val="lt1">
                  <a:alpha val="50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inEnd"/>
            <c:showVal val="1"/>
          </c:dLbls>
          <c:cat>
            <c:strRef>
              <c:f>Доходы4!$A$5:$A$9</c:f>
              <c:strCache>
                <c:ptCount val="4"/>
                <c:pt idx="0">
                  <c:v>2023 факт</c:v>
                </c:pt>
                <c:pt idx="1">
                  <c:v>2024 план</c:v>
                </c:pt>
                <c:pt idx="2">
                  <c:v>2025 план</c:v>
                </c:pt>
                <c:pt idx="3">
                  <c:v>2026 план</c:v>
                </c:pt>
              </c:strCache>
            </c:strRef>
          </c:cat>
          <c:val>
            <c:numRef>
              <c:f>Доходы4!$C$5:$C$9</c:f>
              <c:numCache>
                <c:formatCode>General</c:formatCode>
                <c:ptCount val="4"/>
                <c:pt idx="0">
                  <c:v>825.12</c:v>
                </c:pt>
                <c:pt idx="1">
                  <c:v>644.91</c:v>
                </c:pt>
                <c:pt idx="2">
                  <c:v>592.71</c:v>
                </c:pt>
                <c:pt idx="3">
                  <c:v>611.44000000000005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D1A-44DF-88B8-9E8EF1C31E9D}"/>
            </c:ext>
          </c:extLst>
        </c:ser>
        <c:dLbls>
          <c:showVal val="1"/>
        </c:dLbls>
        <c:gapWidth val="65"/>
        <c:axId val="151137280"/>
        <c:axId val="151147264"/>
      </c:barChart>
      <c:catAx>
        <c:axId val="151137280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19050" cap="flat" cmpd="sng" algn="ctr">
            <a:solidFill>
              <a:schemeClr val="dk1">
                <a:lumMod val="75000"/>
                <a:lumOff val="2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all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151147264"/>
        <c:crosses val="autoZero"/>
        <c:auto val="1"/>
        <c:lblAlgn val="ctr"/>
        <c:lblOffset val="100"/>
      </c:catAx>
      <c:valAx>
        <c:axId val="151147264"/>
        <c:scaling>
          <c:orientation val="minMax"/>
        </c:scaling>
        <c:delete val="1"/>
        <c:axPos val="l"/>
        <c:majorGridlines>
          <c:spPr>
            <a:ln w="9525" cap="flat" cmpd="sng" algn="ctr">
              <a:gradFill>
                <a:gsLst>
                  <a:gs pos="100000">
                    <a:schemeClr val="dk1">
                      <a:lumMod val="95000"/>
                      <a:lumOff val="5000"/>
                      <a:alpha val="42000"/>
                    </a:schemeClr>
                  </a:gs>
                  <a:gs pos="0">
                    <a:schemeClr val="lt1">
                      <a:lumMod val="75000"/>
                      <a:alpha val="36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numFmt formatCode="General" sourceLinked="1"/>
        <c:majorTickMark val="none"/>
        <c:tickLblPos val="nextTo"/>
        <c:crossAx val="1511372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r"/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gap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  <c:extLst xmlns:c16r2="http://schemas.microsoft.com/office/drawing/2015/06/chart"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pivotSource>
    <c:name>[ДАШБОРД1.xlsx]расходы 5!Сводная таблица8</c:name>
    <c:fmtId val="0"/>
  </c:pivotSource>
  <c:chart>
    <c:autoTitleDeleted val="1"/>
    <c:pivotFmts>
      <c:pivotFmt>
        <c:idx val="0"/>
      </c:pivotFmt>
      <c:pivotFmt>
        <c:idx val="1"/>
      </c:pivotFmt>
      <c:pivotFmt>
        <c:idx val="2"/>
      </c:pivotFmt>
      <c:pivotFmt>
        <c:idx val="3"/>
      </c:pivotFmt>
      <c:pivotFmt>
        <c:idx val="4"/>
        <c:marker>
          <c:symbol val="none"/>
        </c:marker>
        <c:dLbl>
          <c:idx val="0"/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5"/>
        <c:marker>
          <c:symbol val="none"/>
        </c:marker>
        <c:dLbl>
          <c:idx val="0"/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6"/>
        <c:marker>
          <c:symbol val="none"/>
        </c:marker>
        <c:dLbl>
          <c:idx val="0"/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7"/>
        <c:marker>
          <c:symbol val="none"/>
        </c:marker>
        <c:dLbl>
          <c:idx val="0"/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4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5.7266832639374363E-2"/>
              <c:y val="-0.10495123520423459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  <c:ext xmlns:c16="http://schemas.microsoft.com/office/drawing/2014/chart" uri="{C3380CC4-5D6E-409C-BE32-E72D297353CC}">
              <c16:uniqueId val="{00000004-7C9F-4213-81D4-50E45AAE796D}"/>
            </c:ext>
          </c:extLst>
        </c:dLbl>
      </c:pivotFmt>
      <c:pivotFmt>
        <c:idx val="9"/>
        <c:spPr>
          <a:solidFill>
            <a:schemeClr val="accent2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3368107233494811"/>
              <c:y val="3.8364807463133969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  <c:ext xmlns:c16="http://schemas.microsoft.com/office/drawing/2014/chart" uri="{C3380CC4-5D6E-409C-BE32-E72D297353CC}">
              <c16:uniqueId val="{00000005-7C9F-4213-81D4-50E45AAE796D}"/>
            </c:ext>
          </c:extLst>
        </c:dLbl>
      </c:pivotFmt>
      <c:pivotFmt>
        <c:idx val="10"/>
        <c:spPr>
          <a:solidFill>
            <a:schemeClr val="accent5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4470016910772382"/>
              <c:y val="0.2756766389577347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  <c:ext xmlns:c16="http://schemas.microsoft.com/office/drawing/2014/chart" uri="{C3380CC4-5D6E-409C-BE32-E72D297353CC}">
              <c16:uniqueId val="{00000006-7C9F-4213-81D4-50E45AAE796D}"/>
            </c:ext>
          </c:extLst>
        </c:dLbl>
      </c:pivotFmt>
      <c:pivotFmt>
        <c:idx val="11"/>
        <c:spPr>
          <a:solidFill>
            <a:schemeClr val="accent4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3234465052596642"/>
              <c:y val="0.12563368645771647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  <c:ext xmlns:c16="http://schemas.microsoft.com/office/drawing/2014/chart" uri="{C3380CC4-5D6E-409C-BE32-E72D297353CC}">
              <c16:uniqueId val="{00000007-7C9F-4213-81D4-50E45AAE796D}"/>
            </c:ext>
          </c:extLst>
        </c:dLbl>
      </c:pivotFmt>
      <c:pivotFmt>
        <c:idx val="12"/>
        <c:spPr>
          <a:solidFill>
            <a:schemeClr val="accent3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6.6258349673662051E-2"/>
              <c:y val="6.5529247910863508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0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8475297312106146"/>
                  <c:h val="9.5229896402225497E-2"/>
                </c:manualLayout>
              </c15:layout>
            </c:ext>
            <c:ext xmlns:c16="http://schemas.microsoft.com/office/drawing/2014/chart" uri="{C3380CC4-5D6E-409C-BE32-E72D297353CC}">
              <c16:uniqueId val="{00000008-7C9F-4213-81D4-50E45AAE796D}"/>
            </c:ext>
          </c:extLst>
        </c:dLbl>
      </c:pivotFmt>
      <c:pivotFmt>
        <c:idx val="13"/>
        <c:spPr>
          <a:solidFill>
            <a:schemeClr val="accent3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0525951199973195"/>
              <c:y val="-4.1851271028447365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  <c:ext xmlns:c16="http://schemas.microsoft.com/office/drawing/2014/chart" uri="{C3380CC4-5D6E-409C-BE32-E72D297353CC}">
              <c16:uniqueId val="{00000009-7C9F-4213-81D4-50E45AAE796D}"/>
            </c:ext>
          </c:extLst>
        </c:dLbl>
      </c:pivotFmt>
      <c:pivotFmt>
        <c:idx val="14"/>
        <c:spPr>
          <a:solidFill>
            <a:schemeClr val="accent2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9880925409348535"/>
              <c:y val="1.9872019827605118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  <c:ext xmlns:c16="http://schemas.microsoft.com/office/drawing/2014/chart" uri="{C3380CC4-5D6E-409C-BE32-E72D297353CC}">
              <c16:uniqueId val="{0000000A-7C9F-4213-81D4-50E45AAE796D}"/>
            </c:ext>
          </c:extLst>
        </c:dLbl>
      </c:pivotFmt>
      <c:pivotFmt>
        <c:idx val="15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9318421645443901"/>
              <c:y val="-2.8297472565232972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  <c:ext xmlns:c16="http://schemas.microsoft.com/office/drawing/2014/chart" uri="{C3380CC4-5D6E-409C-BE32-E72D297353CC}">
              <c16:uniqueId val="{0000000B-7C9F-4213-81D4-50E45AAE796D}"/>
            </c:ext>
          </c:extLst>
        </c:dLbl>
      </c:pivotFmt>
      <c:pivotFmt>
        <c:idx val="16"/>
        <c:spPr>
          <a:solidFill>
            <a:schemeClr val="accent1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7591189376626296"/>
              <c:y val="0.1511216999685624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  <c:ext xmlns:c16="http://schemas.microsoft.com/office/drawing/2014/chart" uri="{C3380CC4-5D6E-409C-BE32-E72D297353CC}">
              <c16:uniqueId val="{0000000C-7C9F-4213-81D4-50E45AAE796D}"/>
            </c:ext>
          </c:extLst>
        </c:dLbl>
      </c:pivotFmt>
      <c:pivotFmt>
        <c:idx val="17"/>
        <c:spPr>
          <a:solidFill>
            <a:schemeClr val="accent4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5.7266832639374363E-2"/>
              <c:y val="-0.10495123520423459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8"/>
        <c:spPr>
          <a:solidFill>
            <a:schemeClr val="accent3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0525951199973195"/>
              <c:y val="-4.1851271028447365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2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9880925409348535"/>
              <c:y val="1.9872019827605118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chemeClr val="accent1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7591189376626296"/>
              <c:y val="0.1511216999685624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9318421645443901"/>
              <c:y val="-2.8297472565232972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2"/>
        <c:spPr>
          <a:solidFill>
            <a:schemeClr val="accent3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6.6258349673662051E-2"/>
              <c:y val="6.5529247910863508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0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8475297312106146"/>
                  <c:h val="9.5229896402225497E-2"/>
                </c:manualLayout>
              </c15:layout>
            </c:ext>
          </c:extLst>
        </c:dLbl>
      </c:pivotFmt>
      <c:pivotFmt>
        <c:idx val="23"/>
        <c:spPr>
          <a:solidFill>
            <a:schemeClr val="accent2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3368107233494811"/>
              <c:y val="3.8364807463133969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4"/>
        <c:spPr>
          <a:solidFill>
            <a:schemeClr val="accent5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4470016910772382"/>
              <c:y val="0.2756766389577347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chemeClr val="accent4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3234465052596642"/>
              <c:y val="0.12563368645771647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6"/>
        <c:spPr>
          <a:solidFill>
            <a:schemeClr val="accent3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3391797612841463"/>
              <c:y val="-0.10526835259798653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7"/>
        <c:spPr>
          <a:solidFill>
            <a:schemeClr val="accent4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3.1612489602465904E-2"/>
              <c:y val="-0.13744982782444676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8"/>
        <c:spPr>
          <a:solidFill>
            <a:schemeClr val="accent2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5663488449835813"/>
              <c:y val="-2.1130253913246921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9"/>
        <c:spPr>
          <a:solidFill>
            <a:schemeClr val="accent1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2015094430015026"/>
              <c:y val="5.465088534123503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0"/>
        <c:spPr>
          <a:solidFill>
            <a:schemeClr val="accent3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2302352587180114"/>
              <c:y val="-4.3747578210105564E-3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0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4126889937988089"/>
                  <c:h val="0.13237010067334895"/>
                </c:manualLayout>
              </c15:layout>
            </c:ext>
          </c:extLst>
        </c:dLbl>
      </c:pivotFmt>
      <c:pivotFmt>
        <c:idx val="31"/>
        <c:spPr>
          <a:solidFill>
            <a:schemeClr val="accent2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2075424824307129"/>
              <c:y val="-3.4674730770074359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2"/>
        <c:spPr>
          <a:solidFill>
            <a:schemeClr val="accent5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8.7452405122939531E-2"/>
              <c:y val="0.18735716009036477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3"/>
        <c:spPr>
          <a:solidFill>
            <a:schemeClr val="accent4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8.2003941070746975E-2"/>
              <c:y val="8.8826866697373191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4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7559300553131041"/>
              <c:y val="-7.7125874586011015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5"/>
        <c:spPr>
          <a:solidFill>
            <a:schemeClr val="accent1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7699061940699934"/>
              <c:y val="5.8040708003421621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6"/>
        <c:spPr>
          <a:solidFill>
            <a:schemeClr val="accent4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4900106644413441"/>
              <c:y val="-0.13512838228090571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7"/>
        <c:spPr>
          <a:solidFill>
            <a:schemeClr val="accent3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1.301775033184312E-2"/>
              <c:y val="-0.13938232477207763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8"/>
        <c:spPr>
          <a:solidFill>
            <a:schemeClr val="accent2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1563415288687044"/>
              <c:y val="-4.2916310252304829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9"/>
        <c:spPr>
          <a:solidFill>
            <a:schemeClr val="accent3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1707895360273149"/>
              <c:y val="9.7560663552153482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0"/>
        <c:spPr>
          <a:solidFill>
            <a:schemeClr val="accent2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8084399588935832"/>
              <c:y val="2.9520613544476857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1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2833614999985456"/>
              <c:y val="-5.1511196894260126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2"/>
        <c:spPr>
          <a:solidFill>
            <a:schemeClr val="accent5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052197587028746"/>
              <c:y val="0.32303880712682514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3"/>
        <c:spPr>
          <a:solidFill>
            <a:schemeClr val="accent4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1486268036981123"/>
              <c:y val="0.17104562834938103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4"/>
        <c:spPr>
          <a:solidFill>
            <a:schemeClr val="accent6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</c:pivotFmt>
      <c:pivotFmt>
        <c:idx val="45"/>
        <c:spPr>
          <a:solidFill>
            <a:schemeClr val="accent6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</c:pivotFmt>
      <c:pivotFmt>
        <c:idx val="46"/>
        <c:spPr>
          <a:solidFill>
            <a:schemeClr val="accent6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</c:pivotFmt>
      <c:pivotFmt>
        <c:idx val="47"/>
        <c:spPr>
          <a:solidFill>
            <a:schemeClr val="accent6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</c:pivotFmt>
    </c:pivotFmts>
    <c:plotArea>
      <c:layout>
        <c:manualLayout>
          <c:layoutTarget val="inner"/>
          <c:xMode val="edge"/>
          <c:yMode val="edge"/>
          <c:x val="0.29117935258092731"/>
          <c:y val="0.318840405365996"/>
          <c:w val="0.35653040244969381"/>
          <c:h val="0.59421733741615623"/>
        </c:manualLayout>
      </c:layout>
      <c:pieChart>
        <c:varyColors val="1"/>
        <c:ser>
          <c:idx val="0"/>
          <c:order val="0"/>
          <c:tx>
            <c:strRef>
              <c:f>'расходы 5'!$B$3:$B$4</c:f>
              <c:strCache>
                <c:ptCount val="1"/>
                <c:pt idx="0">
                  <c:v>2023 факт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7C9F-4213-81D4-50E45AAE796D}"/>
              </c:ext>
            </c:extLst>
          </c:dPt>
          <c:dPt>
            <c:idx val="1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7C9F-4213-81D4-50E45AAE796D}"/>
              </c:ext>
            </c:extLst>
          </c:dPt>
          <c:dPt>
            <c:idx val="2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7C9F-4213-81D4-50E45AAE796D}"/>
              </c:ext>
            </c:extLst>
          </c:dPt>
          <c:dPt>
            <c:idx val="3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7C9F-4213-81D4-50E45AAE796D}"/>
              </c:ext>
            </c:extLst>
          </c:dPt>
          <c:dPt>
            <c:idx val="4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7C9F-4213-81D4-50E45AAE796D}"/>
              </c:ext>
            </c:extLst>
          </c:dPt>
          <c:dPt>
            <c:idx val="5"/>
            <c:spPr>
              <a:solidFill>
                <a:schemeClr val="accent6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AFD7-42D4-8BEC-DAA99F0C8609}"/>
              </c:ext>
            </c:extLst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C-7C9F-4213-81D4-50E45AAE796D}"/>
              </c:ext>
            </c:extLst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7C9F-4213-81D4-50E45AAE796D}"/>
              </c:ext>
            </c:extLst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7C9F-4213-81D4-50E45AAE796D}"/>
              </c:ext>
            </c:extLst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7C9F-4213-81D4-50E45AAE796D}"/>
              </c:ext>
            </c:extLst>
          </c:dPt>
          <c:dLbls>
            <c:dLbl>
              <c:idx val="0"/>
              <c:layout>
                <c:manualLayout>
                  <c:x val="0.19318421645443901"/>
                  <c:y val="-2.8297472565232972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7C9F-4213-81D4-50E45AAE796D}"/>
                </c:ext>
              </c:extLst>
            </c:dLbl>
            <c:dLbl>
              <c:idx val="1"/>
              <c:layout>
                <c:manualLayout>
                  <c:x val="0.13368107233494811"/>
                  <c:y val="3.8364807463133969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C9F-4213-81D4-50E45AAE796D}"/>
                </c:ext>
              </c:extLst>
            </c:dLbl>
            <c:dLbl>
              <c:idx val="2"/>
              <c:layout>
                <c:manualLayout>
                  <c:x val="6.6258349673662051E-2"/>
                  <c:y val="6.5529247910863508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8475297312106146"/>
                      <c:h val="9.5229896402225497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8-7C9F-4213-81D4-50E45AAE796D}"/>
                </c:ext>
              </c:extLst>
            </c:dLbl>
            <c:dLbl>
              <c:idx val="3"/>
              <c:layout>
                <c:manualLayout>
                  <c:x val="0.13234465052596642"/>
                  <c:y val="0.12563368645771647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C9F-4213-81D4-50E45AAE796D}"/>
                </c:ext>
              </c:extLst>
            </c:dLbl>
            <c:dLbl>
              <c:idx val="4"/>
              <c:layout>
                <c:manualLayout>
                  <c:x val="0.14470016910772382"/>
                  <c:y val="0.2756766389577347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C9F-4213-81D4-50E45AAE796D}"/>
                </c:ext>
              </c:extLst>
            </c:dLbl>
            <c:dLbl>
              <c:idx val="6"/>
              <c:layout>
                <c:manualLayout>
                  <c:x val="-0.17591189376626296"/>
                  <c:y val="0.1511216999685624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7C9F-4213-81D4-50E45AAE796D}"/>
                </c:ext>
              </c:extLst>
            </c:dLbl>
            <c:dLbl>
              <c:idx val="7"/>
              <c:layout>
                <c:manualLayout>
                  <c:x val="-0.19880925409348535"/>
                  <c:y val="1.9872019827605118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7C9F-4213-81D4-50E45AAE796D}"/>
                </c:ext>
              </c:extLst>
            </c:dLbl>
            <c:dLbl>
              <c:idx val="8"/>
              <c:layout>
                <c:manualLayout>
                  <c:x val="-0.10525951199973195"/>
                  <c:y val="-4.1851271028447365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C9F-4213-81D4-50E45AAE796D}"/>
                </c:ext>
              </c:extLst>
            </c:dLbl>
            <c:dLbl>
              <c:idx val="9"/>
              <c:layout>
                <c:manualLayout>
                  <c:x val="5.7266832639374363E-2"/>
                  <c:y val="-0.10495123520423459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C9F-4213-81D4-50E45AAE796D}"/>
                </c:ext>
              </c:extLst>
            </c:dLbl>
            <c:spPr>
              <a:pattFill prst="pct75">
                <a:fgClr>
                  <a:sysClr val="windowText" lastClr="000000">
                    <a:lumMod val="75000"/>
                    <a:lumOff val="25000"/>
                  </a:sysClr>
                </a:fgClr>
                <a:bgClr>
                  <a:sysClr val="windowText" lastClr="000000">
                    <a:lumMod val="65000"/>
                    <a:lumOff val="35000"/>
                  </a:sys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ctr"/>
            <c:showVal val="1"/>
            <c:showCatName val="1"/>
            <c:showPercent val="1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</c:dLbls>
          <c:cat>
            <c:strRef>
              <c:f>'расходы 5'!$A$5:$A$15</c:f>
              <c:strCache>
                <c:ptCount val="10"/>
                <c:pt idx="0">
                  <c:v>Жилищно-коммунальное хозяйство</c:v>
                </c:pt>
                <c:pt idx="1">
                  <c:v>Культура и кинематография</c:v>
                </c:pt>
                <c:pt idx="2">
                  <c:v>Межбюджетные трансферты общего характера бюджетам бюджетной системы Российской Федерации</c:v>
                </c:pt>
                <c:pt idx="3">
                  <c:v>Национальная безопасность и правоохранительная деятельность</c:v>
                </c:pt>
                <c:pt idx="4">
                  <c:v>Национальная экономика</c:v>
                </c:pt>
                <c:pt idx="5">
                  <c:v>Образование</c:v>
                </c:pt>
                <c:pt idx="6">
                  <c:v>Общегосударственные вопросы</c:v>
                </c:pt>
                <c:pt idx="7">
                  <c:v>Охрана окружающей среды</c:v>
                </c:pt>
                <c:pt idx="8">
                  <c:v>Социальная политика</c:v>
                </c:pt>
                <c:pt idx="9">
                  <c:v>Физическая культура и спорт</c:v>
                </c:pt>
              </c:strCache>
            </c:strRef>
          </c:cat>
          <c:val>
            <c:numRef>
              <c:f>'расходы 5'!$B$5:$B$15</c:f>
              <c:numCache>
                <c:formatCode>General</c:formatCode>
                <c:ptCount val="10"/>
                <c:pt idx="0">
                  <c:v>13.84</c:v>
                </c:pt>
                <c:pt idx="1">
                  <c:v>94.73</c:v>
                </c:pt>
                <c:pt idx="2">
                  <c:v>34.630000000000003</c:v>
                </c:pt>
                <c:pt idx="3">
                  <c:v>5.04</c:v>
                </c:pt>
                <c:pt idx="4">
                  <c:v>28.48</c:v>
                </c:pt>
                <c:pt idx="5">
                  <c:v>571.82000000000005</c:v>
                </c:pt>
                <c:pt idx="6">
                  <c:v>50.56</c:v>
                </c:pt>
                <c:pt idx="7">
                  <c:v>4.29</c:v>
                </c:pt>
                <c:pt idx="8">
                  <c:v>15.82</c:v>
                </c:pt>
                <c:pt idx="9">
                  <c:v>6.37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C9F-4213-81D4-50E45AAE796D}"/>
            </c:ext>
          </c:extLst>
        </c:ser>
        <c:ser>
          <c:idx val="1"/>
          <c:order val="1"/>
          <c:tx>
            <c:strRef>
              <c:f>'расходы 5'!$C$3:$C$4</c:f>
              <c:strCache>
                <c:ptCount val="1"/>
                <c:pt idx="0">
                  <c:v>2024 план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1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2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3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4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5"/>
            <c:spPr>
              <a:solidFill>
                <a:schemeClr val="accent6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Lbls>
            <c:dLbl>
              <c:idx val="0"/>
              <c:layout>
                <c:manualLayout>
                  <c:x val="0.17559300553131041"/>
                  <c:y val="-7.7125874586011015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0.12075424824307129"/>
                  <c:y val="-3.4674730770074359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0.12302352587180114"/>
                  <c:y val="-4.3747578210105564E-3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4126889937988089"/>
                      <c:h val="0.13237010067334895"/>
                    </c:manualLayout>
                  </c15:layout>
                </c:ext>
              </c:extLst>
            </c:dLbl>
            <c:dLbl>
              <c:idx val="3"/>
              <c:layout>
                <c:manualLayout>
                  <c:x val="8.2003941070746975E-2"/>
                  <c:y val="8.8826866697373191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8.7452405122939531E-2"/>
                  <c:y val="0.18735716009036477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0.12015094430015026"/>
                  <c:y val="5.465088534123503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-0.15663488449835813"/>
                  <c:y val="-2.1130253913246921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-0.13391797612841463"/>
                  <c:y val="-0.10526835259798653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3.1612489602465904E-2"/>
                  <c:y val="-0.13744982782444676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spPr>
              <a:pattFill prst="pct75">
                <a:fgClr>
                  <a:sysClr val="windowText" lastClr="000000">
                    <a:lumMod val="75000"/>
                    <a:lumOff val="25000"/>
                  </a:sysClr>
                </a:fgClr>
                <a:bgClr>
                  <a:sysClr val="windowText" lastClr="000000">
                    <a:lumMod val="65000"/>
                    <a:lumOff val="35000"/>
                  </a:sys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ctr"/>
            <c:showVal val="1"/>
            <c:showCatName val="1"/>
            <c:showPercent val="1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</c:dLbls>
          <c:cat>
            <c:strRef>
              <c:f>'расходы 5'!$A$5:$A$15</c:f>
              <c:strCache>
                <c:ptCount val="10"/>
                <c:pt idx="0">
                  <c:v>Жилищно-коммунальное хозяйство</c:v>
                </c:pt>
                <c:pt idx="1">
                  <c:v>Культура и кинематография</c:v>
                </c:pt>
                <c:pt idx="2">
                  <c:v>Межбюджетные трансферты общего характера бюджетам бюджетной системы Российской Федерации</c:v>
                </c:pt>
                <c:pt idx="3">
                  <c:v>Национальная безопасность и правоохранительная деятельность</c:v>
                </c:pt>
                <c:pt idx="4">
                  <c:v>Национальная экономика</c:v>
                </c:pt>
                <c:pt idx="5">
                  <c:v>Образование</c:v>
                </c:pt>
                <c:pt idx="6">
                  <c:v>Общегосударственные вопросы</c:v>
                </c:pt>
                <c:pt idx="7">
                  <c:v>Охрана окружающей среды</c:v>
                </c:pt>
                <c:pt idx="8">
                  <c:v>Социальная политика</c:v>
                </c:pt>
                <c:pt idx="9">
                  <c:v>Физическая культура и спорт</c:v>
                </c:pt>
              </c:strCache>
            </c:strRef>
          </c:cat>
          <c:val>
            <c:numRef>
              <c:f>'расходы 5'!$C$5:$C$15</c:f>
              <c:numCache>
                <c:formatCode>General</c:formatCode>
                <c:ptCount val="10"/>
                <c:pt idx="0">
                  <c:v>6.42</c:v>
                </c:pt>
                <c:pt idx="1">
                  <c:v>70.930000000000007</c:v>
                </c:pt>
                <c:pt idx="2">
                  <c:v>37.130000000000003</c:v>
                </c:pt>
                <c:pt idx="3">
                  <c:v>4.54</c:v>
                </c:pt>
                <c:pt idx="4">
                  <c:v>16.91</c:v>
                </c:pt>
                <c:pt idx="5">
                  <c:v>436.71</c:v>
                </c:pt>
                <c:pt idx="6">
                  <c:v>47.76</c:v>
                </c:pt>
                <c:pt idx="7">
                  <c:v>1.1200000000000001</c:v>
                </c:pt>
                <c:pt idx="8">
                  <c:v>17.39</c:v>
                </c:pt>
                <c:pt idx="9">
                  <c:v>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4-8BE7-4F9A-B2A1-3FB024491332}"/>
            </c:ext>
          </c:extLst>
        </c:ser>
        <c:ser>
          <c:idx val="2"/>
          <c:order val="2"/>
          <c:tx>
            <c:strRef>
              <c:f>'расходы 5'!$D$3:$D$4</c:f>
              <c:strCache>
                <c:ptCount val="1"/>
                <c:pt idx="0">
                  <c:v>2025 план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1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2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3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4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5"/>
            <c:spPr>
              <a:solidFill>
                <a:schemeClr val="accent6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Lbls>
            <c:dLbl>
              <c:idx val="0"/>
              <c:layout>
                <c:manualLayout>
                  <c:x val="0.2833614999985456"/>
                  <c:y val="-5.1511196894260126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0.18084399588935832"/>
                  <c:y val="2.9520613544476857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0.11707895360273149"/>
                  <c:y val="9.7560663552153482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0.11486268036981123"/>
                  <c:y val="0.17104562834938103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0.1052197587028746"/>
                  <c:y val="0.32303880712682514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0.17699061940699934"/>
                  <c:y val="5.8040708003421621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-0.11563415288687044"/>
                  <c:y val="-4.2916310252304829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-1.301775033184312E-2"/>
                  <c:y val="-0.13938232477207763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0.14900106644413441"/>
                  <c:y val="-0.13512838228090571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spPr>
              <a:pattFill prst="pct75">
                <a:fgClr>
                  <a:sysClr val="windowText" lastClr="000000">
                    <a:lumMod val="75000"/>
                    <a:lumOff val="25000"/>
                  </a:sysClr>
                </a:fgClr>
                <a:bgClr>
                  <a:sysClr val="windowText" lastClr="000000">
                    <a:lumMod val="65000"/>
                    <a:lumOff val="35000"/>
                  </a:sys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ctr"/>
            <c:showVal val="1"/>
            <c:showCatName val="1"/>
            <c:showPercent val="1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</c:dLbls>
          <c:cat>
            <c:strRef>
              <c:f>'расходы 5'!$A$5:$A$15</c:f>
              <c:strCache>
                <c:ptCount val="10"/>
                <c:pt idx="0">
                  <c:v>Жилищно-коммунальное хозяйство</c:v>
                </c:pt>
                <c:pt idx="1">
                  <c:v>Культура и кинематография</c:v>
                </c:pt>
                <c:pt idx="2">
                  <c:v>Межбюджетные трансферты общего характера бюджетам бюджетной системы Российской Федерации</c:v>
                </c:pt>
                <c:pt idx="3">
                  <c:v>Национальная безопасность и правоохранительная деятельность</c:v>
                </c:pt>
                <c:pt idx="4">
                  <c:v>Национальная экономика</c:v>
                </c:pt>
                <c:pt idx="5">
                  <c:v>Образование</c:v>
                </c:pt>
                <c:pt idx="6">
                  <c:v>Общегосударственные вопросы</c:v>
                </c:pt>
                <c:pt idx="7">
                  <c:v>Охрана окружающей среды</c:v>
                </c:pt>
                <c:pt idx="8">
                  <c:v>Социальная политика</c:v>
                </c:pt>
                <c:pt idx="9">
                  <c:v>Физическая культура и спорт</c:v>
                </c:pt>
              </c:strCache>
            </c:strRef>
          </c:cat>
          <c:val>
            <c:numRef>
              <c:f>'расходы 5'!$D$5:$D$15</c:f>
              <c:numCache>
                <c:formatCode>General</c:formatCode>
                <c:ptCount val="10"/>
                <c:pt idx="0">
                  <c:v>3.63</c:v>
                </c:pt>
                <c:pt idx="1">
                  <c:v>64.87</c:v>
                </c:pt>
                <c:pt idx="2">
                  <c:v>29.7</c:v>
                </c:pt>
                <c:pt idx="3">
                  <c:v>1.74</c:v>
                </c:pt>
                <c:pt idx="4">
                  <c:v>15.08</c:v>
                </c:pt>
                <c:pt idx="5">
                  <c:v>412.12</c:v>
                </c:pt>
                <c:pt idx="6">
                  <c:v>34.06</c:v>
                </c:pt>
                <c:pt idx="7">
                  <c:v>1.1200000000000001</c:v>
                </c:pt>
                <c:pt idx="8">
                  <c:v>17.649999999999999</c:v>
                </c:pt>
                <c:pt idx="9">
                  <c:v>5.97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5-8BE7-4F9A-B2A1-3FB024491332}"/>
            </c:ext>
          </c:extLst>
        </c:ser>
        <c:ser>
          <c:idx val="3"/>
          <c:order val="3"/>
          <c:tx>
            <c:strRef>
              <c:f>'расходы 5'!$E$3:$E$4</c:f>
              <c:strCache>
                <c:ptCount val="1"/>
                <c:pt idx="0">
                  <c:v>2026 план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1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2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3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4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5"/>
            <c:spPr>
              <a:solidFill>
                <a:schemeClr val="accent6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Lbls>
            <c:dLbl>
              <c:idx val="0"/>
              <c:layout>
                <c:manualLayout>
                  <c:x val="0.19318421645443901"/>
                  <c:y val="-2.8297472565232972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0.13368107233494811"/>
                  <c:y val="3.8364807463133969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6.6258349673662051E-2"/>
                  <c:y val="6.5529247910863508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8475297312106146"/>
                      <c:h val="9.5229896402225497E-2"/>
                    </c:manualLayout>
                  </c15:layout>
                </c:ext>
              </c:extLst>
            </c:dLbl>
            <c:dLbl>
              <c:idx val="3"/>
              <c:layout>
                <c:manualLayout>
                  <c:x val="0.13234465052596642"/>
                  <c:y val="0.12563368645771647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0.14470016910772382"/>
                  <c:y val="0.2756766389577347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0.17591189376626296"/>
                  <c:y val="0.1511216999685624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-0.19880925409348535"/>
                  <c:y val="1.9872019827605118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-0.10525951199973195"/>
                  <c:y val="-4.1851271028447365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5.7266832639374363E-2"/>
                  <c:y val="-0.10495123520423459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spPr>
              <a:pattFill prst="pct75">
                <a:fgClr>
                  <a:sysClr val="windowText" lastClr="000000">
                    <a:lumMod val="75000"/>
                    <a:lumOff val="25000"/>
                  </a:sysClr>
                </a:fgClr>
                <a:bgClr>
                  <a:sysClr val="windowText" lastClr="000000">
                    <a:lumMod val="65000"/>
                    <a:lumOff val="35000"/>
                  </a:sys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ctr"/>
            <c:showVal val="1"/>
            <c:showCatName val="1"/>
            <c:showPercent val="1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</c:dLbls>
          <c:cat>
            <c:strRef>
              <c:f>'расходы 5'!$A$5:$A$15</c:f>
              <c:strCache>
                <c:ptCount val="10"/>
                <c:pt idx="0">
                  <c:v>Жилищно-коммунальное хозяйство</c:v>
                </c:pt>
                <c:pt idx="1">
                  <c:v>Культура и кинематография</c:v>
                </c:pt>
                <c:pt idx="2">
                  <c:v>Межбюджетные трансферты общего характера бюджетам бюджетной системы Российской Федерации</c:v>
                </c:pt>
                <c:pt idx="3">
                  <c:v>Национальная безопасность и правоохранительная деятельность</c:v>
                </c:pt>
                <c:pt idx="4">
                  <c:v>Национальная экономика</c:v>
                </c:pt>
                <c:pt idx="5">
                  <c:v>Образование</c:v>
                </c:pt>
                <c:pt idx="6">
                  <c:v>Общегосударственные вопросы</c:v>
                </c:pt>
                <c:pt idx="7">
                  <c:v>Охрана окружающей среды</c:v>
                </c:pt>
                <c:pt idx="8">
                  <c:v>Социальная политика</c:v>
                </c:pt>
                <c:pt idx="9">
                  <c:v>Физическая культура и спорт</c:v>
                </c:pt>
              </c:strCache>
            </c:strRef>
          </c:cat>
          <c:val>
            <c:numRef>
              <c:f>'расходы 5'!$E$5:$E$15</c:f>
              <c:numCache>
                <c:formatCode>General</c:formatCode>
                <c:ptCount val="10"/>
                <c:pt idx="0">
                  <c:v>3.63</c:v>
                </c:pt>
                <c:pt idx="1">
                  <c:v>67.599999999999994</c:v>
                </c:pt>
                <c:pt idx="2">
                  <c:v>29.7</c:v>
                </c:pt>
                <c:pt idx="3">
                  <c:v>1.25</c:v>
                </c:pt>
                <c:pt idx="4">
                  <c:v>15.61</c:v>
                </c:pt>
                <c:pt idx="5">
                  <c:v>419.63</c:v>
                </c:pt>
                <c:pt idx="6">
                  <c:v>34.619999999999997</c:v>
                </c:pt>
                <c:pt idx="7">
                  <c:v>1.1200000000000001</c:v>
                </c:pt>
                <c:pt idx="8">
                  <c:v>17.760000000000002</c:v>
                </c:pt>
                <c:pt idx="9">
                  <c:v>6.05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6-8BE7-4F9A-B2A1-3FB024491332}"/>
            </c:ext>
          </c:extLst>
        </c:ser>
        <c:dLbls>
          <c:showPercent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zero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  <c:extLst xmlns:c16r2="http://schemas.microsoft.com/office/drawing/2015/06/chart">
    <c:ext xmlns:c14="http://schemas.microsoft.com/office/drawing/2007/8/2/chart" uri="{781A3756-C4B2-4CAC-9D66-4F8BD8637D16}">
      <c14:pivotOptions>
        <c14:dropZoneFilter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pivotSource>
    <c:name>[ДАШБОРД1.xlsx]программы6!Сводная таблица11</c:name>
    <c:fmtId val="0"/>
  </c:pivotSource>
  <c:chart>
    <c:autoTitleDeleted val="1"/>
    <c:pivotFmts>
      <c:pivotFmt>
        <c:idx val="0"/>
      </c:pivotFmt>
      <c:pivotFmt>
        <c:idx val="1"/>
      </c:pivotFmt>
      <c:pivotFmt>
        <c:idx val="2"/>
      </c:pivotFmt>
      <c:pivotFmt>
        <c:idx val="3"/>
      </c:pivotFmt>
      <c:pivotFmt>
        <c:idx val="4"/>
      </c:pivotFmt>
      <c:pivotFmt>
        <c:idx val="5"/>
      </c:pivotFmt>
      <c:pivotFmt>
        <c:idx val="6"/>
      </c:pivotFmt>
      <c:pivotFmt>
        <c:idx val="7"/>
      </c:pivotFmt>
      <c:pivotFmt>
        <c:idx val="8"/>
      </c:pivotFmt>
      <c:pivotFmt>
        <c:idx val="9"/>
        <c:marker>
          <c:symbol val="none"/>
        </c:marker>
        <c:dLbl>
          <c:idx val="0"/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0"/>
        <c:marker>
          <c:symbol val="none"/>
        </c:marker>
        <c:dLbl>
          <c:idx val="0"/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1"/>
        <c:marker>
          <c:symbol val="none"/>
        </c:marker>
        <c:dLbl>
          <c:idx val="0"/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2"/>
        <c:marker>
          <c:symbol val="none"/>
        </c:marker>
        <c:dLbl>
          <c:idx val="0"/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chemeClr val="accent4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4.2089850638026068E-2"/>
              <c:y val="0.155035111433656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7018697629122884"/>
                  <c:h val="0.17692426509782602"/>
                </c:manualLayout>
              </c15:layout>
            </c:ext>
            <c:ext xmlns:c16="http://schemas.microsoft.com/office/drawing/2014/chart" uri="{C3380CC4-5D6E-409C-BE32-E72D297353CC}">
              <c16:uniqueId val="{0000000B-AF4C-4DA7-B75D-B5BF4ABFFF17}"/>
            </c:ext>
          </c:extLst>
        </c:dLbl>
      </c:pivotFmt>
      <c:pivotFmt>
        <c:idx val="14"/>
        <c:spPr>
          <a:solidFill>
            <a:schemeClr val="accent2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28140263559324147"/>
              <c:y val="1.128595526823028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5395538547281769"/>
                  <c:h val="0.12752333393414733"/>
                </c:manualLayout>
              </c15:layout>
            </c:ext>
            <c:ext xmlns:c16="http://schemas.microsoft.com/office/drawing/2014/chart" uri="{C3380CC4-5D6E-409C-BE32-E72D297353CC}">
              <c16:uniqueId val="{0000000C-AF4C-4DA7-B75D-B5BF4ABFFF17}"/>
            </c:ext>
          </c:extLst>
        </c:dLbl>
      </c:pivotFmt>
      <c:pivotFmt>
        <c:idx val="15"/>
        <c:spPr>
          <a:solidFill>
            <a:schemeClr val="accent2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27195135787240948"/>
              <c:y val="-8.3708389768009702E-3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3228959622056198"/>
                  <c:h val="0.14533064633035708"/>
                </c:manualLayout>
              </c15:layout>
            </c:ext>
            <c:ext xmlns:c16="http://schemas.microsoft.com/office/drawing/2014/chart" uri="{C3380CC4-5D6E-409C-BE32-E72D297353CC}">
              <c16:uniqueId val="{0000000D-AF4C-4DA7-B75D-B5BF4ABFFF17}"/>
            </c:ext>
          </c:extLst>
        </c:dLbl>
      </c:pivotFmt>
      <c:pivotFmt>
        <c:idx val="16"/>
        <c:spPr>
          <a:solidFill>
            <a:schemeClr val="accent3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0969342054348401"/>
              <c:y val="7.3511249657660413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6600011960578251"/>
                  <c:h val="9.9950721191628969E-2"/>
                </c:manualLayout>
              </c15:layout>
            </c:ext>
            <c:ext xmlns:c16="http://schemas.microsoft.com/office/drawing/2014/chart" uri="{C3380CC4-5D6E-409C-BE32-E72D297353CC}">
              <c16:uniqueId val="{0000000E-AF4C-4DA7-B75D-B5BF4ABFFF17}"/>
            </c:ext>
          </c:extLst>
        </c:dLbl>
      </c:pivotFmt>
      <c:pivotFmt>
        <c:idx val="17"/>
        <c:spPr>
          <a:solidFill>
            <a:schemeClr val="accent1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23200708317482951"/>
              <c:y val="0.1100373854052859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0759623652684698"/>
                  <c:h val="8.8462132548913011E-2"/>
                </c:manualLayout>
              </c15:layout>
            </c:ext>
            <c:ext xmlns:c16="http://schemas.microsoft.com/office/drawing/2014/chart" uri="{C3380CC4-5D6E-409C-BE32-E72D297353CC}">
              <c16:uniqueId val="{0000000F-AF4C-4DA7-B75D-B5BF4ABFFF17}"/>
            </c:ext>
          </c:extLst>
        </c:dLbl>
      </c:pivotFmt>
      <c:pivotFmt>
        <c:idx val="18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7.2790587417497873E-2"/>
              <c:y val="-0.18622821267186807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6694321250924689"/>
                  <c:h val="0.10052515062376478"/>
                </c:manualLayout>
              </c15:layout>
            </c:ext>
            <c:ext xmlns:c16="http://schemas.microsoft.com/office/drawing/2014/chart" uri="{C3380CC4-5D6E-409C-BE32-E72D297353CC}">
              <c16:uniqueId val="{00000010-AF4C-4DA7-B75D-B5BF4ABFFF17}"/>
            </c:ext>
          </c:extLst>
        </c:dLbl>
      </c:pivotFmt>
      <c:pivotFmt>
        <c:idx val="19"/>
        <c:spPr>
          <a:solidFill>
            <a:schemeClr val="accent6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2485626695696588"/>
              <c:y val="0.16953617537194868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7553769931080113"/>
                  <c:h val="0.10626944494512275"/>
                </c:manualLayout>
              </c15:layout>
            </c:ext>
            <c:ext xmlns:c16="http://schemas.microsoft.com/office/drawing/2014/chart" uri="{C3380CC4-5D6E-409C-BE32-E72D297353CC}">
              <c16:uniqueId val="{00000011-AF4C-4DA7-B75D-B5BF4ABFFF17}"/>
            </c:ext>
          </c:extLst>
        </c:dLbl>
      </c:pivotFmt>
      <c:pivotFmt>
        <c:idx val="20"/>
        <c:spPr>
          <a:solidFill>
            <a:schemeClr val="accent5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</c:pivotFmt>
      <c:pivotFmt>
        <c:idx val="21"/>
        <c:spPr>
          <a:solidFill>
            <a:schemeClr val="accent1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7284167505150308"/>
              <c:y val="1.9145009282463016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2255350232295626"/>
                  <c:h val="8.8462132548913011E-2"/>
                </c:manualLayout>
              </c15:layout>
            </c:ext>
          </c:extLst>
        </c:dLbl>
      </c:pivotFmt>
      <c:pivotFmt>
        <c:idx val="22"/>
        <c:spPr>
          <a:solidFill>
            <a:schemeClr val="accent2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8803919929032162"/>
              <c:y val="-9.6216929882746272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41378444865725489"/>
                  <c:h val="9.3057568005999389E-2"/>
                </c:manualLayout>
              </c15:layout>
            </c:ext>
          </c:extLst>
        </c:dLbl>
      </c:pivotFmt>
      <c:pivotFmt>
        <c:idx val="23"/>
        <c:spPr>
          <a:solidFill>
            <a:schemeClr val="accent2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27724476433538775"/>
              <c:y val="2.2737793996488773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4290432152442149"/>
                  <c:h val="0.12809776336628309"/>
                </c:manualLayout>
              </c15:layout>
            </c:ext>
          </c:extLst>
        </c:dLbl>
      </c:pivotFmt>
      <c:pivotFmt>
        <c:idx val="24"/>
        <c:spPr>
          <a:solidFill>
            <a:schemeClr val="accent6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6.3220161923198168E-2"/>
              <c:y val="7.0729450748216904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7886153615438097"/>
                  <c:h val="0.10339729778444377"/>
                </c:manualLayout>
              </c15:layout>
            </c:ext>
          </c:extLst>
        </c:dLbl>
      </c:pivotFmt>
      <c:pivotFmt>
        <c:idx val="25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7150579361773599"/>
              <c:y val="-0.12132695912663208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403525177606081"/>
                  <c:h val="9.765300346308578E-2"/>
                </c:manualLayout>
              </c15:layout>
            </c:ext>
          </c:extLst>
        </c:dLbl>
      </c:pivotFmt>
      <c:pivotFmt>
        <c:idx val="26"/>
        <c:spPr>
          <a:solidFill>
            <a:schemeClr val="accent3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3942422509127791"/>
              <c:y val="-0.2170811793171934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7"/>
        <c:spPr>
          <a:solidFill>
            <a:schemeClr val="accent4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6.2522548765201025E-2"/>
              <c:y val="0.17519961988150021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2750824383510052"/>
                  <c:h val="0.15681923497307307"/>
                </c:manualLayout>
              </c15:layout>
            </c:ext>
          </c:extLst>
        </c:dLbl>
      </c:pivotFmt>
      <c:pivotFmt>
        <c:idx val="28"/>
        <c:spPr>
          <a:solidFill>
            <a:schemeClr val="accent3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7383967669274572"/>
              <c:y val="9.4748629454344022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2006271844576345"/>
                  <c:h val="9.1334279709592001E-2"/>
                </c:manualLayout>
              </c15:layout>
            </c:ext>
          </c:extLst>
        </c:dLbl>
      </c:pivotFmt>
      <c:pivotFmt>
        <c:idx val="29"/>
        <c:spPr>
          <a:solidFill>
            <a:schemeClr val="accent5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6.9748884126467597E-2"/>
              <c:y val="-0.19566378147799801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0"/>
        <c:spPr>
          <a:solidFill>
            <a:schemeClr val="accent2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28140263559324147"/>
              <c:y val="1.128595526823028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5395538547281769"/>
                  <c:h val="0.12752333393414733"/>
                </c:manualLayout>
              </c15:layout>
            </c:ext>
          </c:extLst>
        </c:dLbl>
      </c:pivotFmt>
      <c:pivotFmt>
        <c:idx val="31"/>
        <c:spPr>
          <a:solidFill>
            <a:schemeClr val="accent2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27195135787240948"/>
              <c:y val="-8.3708389768009702E-3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3228959622056198"/>
                  <c:h val="0.14533064633035708"/>
                </c:manualLayout>
              </c15:layout>
            </c:ext>
          </c:extLst>
        </c:dLbl>
      </c:pivotFmt>
      <c:pivotFmt>
        <c:idx val="32"/>
        <c:spPr>
          <a:solidFill>
            <a:schemeClr val="accent4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4.2089850638026068E-2"/>
              <c:y val="0.155035111433656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7018697629122884"/>
                  <c:h val="0.17692426509782602"/>
                </c:manualLayout>
              </c15:layout>
            </c:ext>
          </c:extLst>
        </c:dLbl>
      </c:pivotFmt>
      <c:pivotFmt>
        <c:idx val="33"/>
        <c:spPr>
          <a:solidFill>
            <a:schemeClr val="accent3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21415598556931373"/>
              <c:y val="-0.12078577423249785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4"/>
        <c:spPr>
          <a:solidFill>
            <a:schemeClr val="accent1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23200708317482951"/>
              <c:y val="0.1100373854052859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0759623652684698"/>
                  <c:h val="8.8462132548913011E-2"/>
                </c:manualLayout>
              </c15:layout>
            </c:ext>
          </c:extLst>
        </c:dLbl>
      </c:pivotFmt>
      <c:pivotFmt>
        <c:idx val="35"/>
        <c:spPr>
          <a:solidFill>
            <a:schemeClr val="accent6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2485626695696588"/>
              <c:y val="0.16953617537194868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7553769931080113"/>
                  <c:h val="0.10626944494512275"/>
                </c:manualLayout>
              </c15:layout>
            </c:ext>
          </c:extLst>
        </c:dLbl>
      </c:pivotFmt>
      <c:pivotFmt>
        <c:idx val="36"/>
        <c:spPr>
          <a:solidFill>
            <a:schemeClr val="accent3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0969342054348401"/>
              <c:y val="7.3511249657660413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6600011960578251"/>
                  <c:h val="9.9950721191628969E-2"/>
                </c:manualLayout>
              </c15:layout>
            </c:ext>
          </c:extLst>
        </c:dLbl>
      </c:pivotFmt>
      <c:pivotFmt>
        <c:idx val="37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7.2790587417497873E-2"/>
              <c:y val="-0.18622821267186807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6694321250924689"/>
                  <c:h val="0.10052515062376478"/>
                </c:manualLayout>
              </c15:layout>
            </c:ext>
          </c:extLst>
        </c:dLbl>
      </c:pivotFmt>
      <c:pivotFmt>
        <c:idx val="38"/>
        <c:spPr>
          <a:solidFill>
            <a:schemeClr val="accent5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</c:pivotFmt>
      <c:pivotFmt>
        <c:idx val="39"/>
        <c:spPr>
          <a:solidFill>
            <a:schemeClr val="accent1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23200708317482951"/>
              <c:y val="0.1100373854052859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0759623652684698"/>
                  <c:h val="8.8462132548913011E-2"/>
                </c:manualLayout>
              </c15:layout>
            </c:ext>
          </c:extLst>
        </c:dLbl>
      </c:pivotFmt>
      <c:pivotFmt>
        <c:idx val="40"/>
        <c:spPr>
          <a:solidFill>
            <a:schemeClr val="accent2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27195135787240948"/>
              <c:y val="-8.3708389768009702E-3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3228959622056198"/>
                  <c:h val="0.14533064633035708"/>
                </c:manualLayout>
              </c15:layout>
            </c:ext>
          </c:extLst>
        </c:dLbl>
      </c:pivotFmt>
      <c:pivotFmt>
        <c:idx val="41"/>
        <c:spPr>
          <a:solidFill>
            <a:schemeClr val="accent2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28140263559324147"/>
              <c:y val="1.128595526823028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5395538547281769"/>
                  <c:h val="0.12752333393414733"/>
                </c:manualLayout>
              </c15:layout>
            </c:ext>
          </c:extLst>
        </c:dLbl>
      </c:pivotFmt>
      <c:pivotFmt>
        <c:idx val="42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7.2790587417497873E-2"/>
              <c:y val="-0.18622821267186807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6694321250924689"/>
                  <c:h val="0.10052515062376478"/>
                </c:manualLayout>
              </c15:layout>
            </c:ext>
          </c:extLst>
        </c:dLbl>
      </c:pivotFmt>
      <c:pivotFmt>
        <c:idx val="43"/>
        <c:spPr>
          <a:solidFill>
            <a:schemeClr val="accent6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2485626695696588"/>
              <c:y val="0.16953617537194868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7553769931080113"/>
                  <c:h val="0.10626944494512275"/>
                </c:manualLayout>
              </c15:layout>
            </c:ext>
          </c:extLst>
        </c:dLbl>
      </c:pivotFmt>
      <c:pivotFmt>
        <c:idx val="44"/>
        <c:spPr>
          <a:solidFill>
            <a:schemeClr val="accent3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21415598556931373"/>
              <c:y val="-0.12078577423249785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5"/>
        <c:spPr>
          <a:solidFill>
            <a:schemeClr val="accent4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4.2089850638026068E-2"/>
              <c:y val="0.155035111433656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7018697629122884"/>
                  <c:h val="0.17692426509782602"/>
                </c:manualLayout>
              </c15:layout>
            </c:ext>
          </c:extLst>
        </c:dLbl>
      </c:pivotFmt>
      <c:pivotFmt>
        <c:idx val="46"/>
        <c:spPr>
          <a:solidFill>
            <a:schemeClr val="accent3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0969342054348401"/>
              <c:y val="7.3511249657660413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6600011960578251"/>
                  <c:h val="9.9950721191628969E-2"/>
                </c:manualLayout>
              </c15:layout>
            </c:ext>
          </c:extLst>
        </c:dLbl>
      </c:pivotFmt>
      <c:pivotFmt>
        <c:idx val="47"/>
        <c:spPr>
          <a:solidFill>
            <a:schemeClr val="accent5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</c:pivotFmt>
      <c:pivotFmt>
        <c:idx val="48"/>
        <c:spPr>
          <a:solidFill>
            <a:schemeClr val="accent3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</c:pivotFmt>
    </c:pivotFmts>
    <c:plotArea>
      <c:layout>
        <c:manualLayout>
          <c:layoutTarget val="inner"/>
          <c:xMode val="edge"/>
          <c:yMode val="edge"/>
          <c:x val="0.29083768670901033"/>
          <c:y val="0.3155861023357342"/>
          <c:w val="0.36284392104976404"/>
          <c:h val="0.74175675705363253"/>
        </c:manualLayout>
      </c:layout>
      <c:pieChart>
        <c:varyColors val="1"/>
        <c:ser>
          <c:idx val="0"/>
          <c:order val="0"/>
          <c:tx>
            <c:strRef>
              <c:f>программы6!$B$3:$B$4</c:f>
              <c:strCache>
                <c:ptCount val="1"/>
                <c:pt idx="0">
                  <c:v>2023 факт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0-AF4C-4DA7-B75D-B5BF4ABFFF17}"/>
              </c:ext>
            </c:extLst>
          </c:dPt>
          <c:dPt>
            <c:idx val="1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D-AF4C-4DA7-B75D-B5BF4ABFFF17}"/>
              </c:ext>
            </c:extLst>
          </c:dPt>
          <c:dPt>
            <c:idx val="2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E-AF4C-4DA7-B75D-B5BF4ABFFF17}"/>
              </c:ext>
            </c:extLst>
          </c:dPt>
          <c:dPt>
            <c:idx val="3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AF4C-4DA7-B75D-B5BF4ABFFF17}"/>
              </c:ext>
            </c:extLst>
          </c:dPt>
          <c:dPt>
            <c:idx val="4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2-AF4C-4DA7-B75D-B5BF4ABFFF17}"/>
              </c:ext>
            </c:extLst>
          </c:dPt>
          <c:dPt>
            <c:idx val="5"/>
            <c:spPr>
              <a:solidFill>
                <a:schemeClr val="accent6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1-AF4C-4DA7-B75D-B5BF4ABFFF17}"/>
              </c:ext>
            </c:extLst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F-AF4C-4DA7-B75D-B5BF4ABFFF17}"/>
              </c:ext>
            </c:extLst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C-AF4C-4DA7-B75D-B5BF4ABFFF17}"/>
              </c:ext>
            </c:extLst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1-4B0C-4CBE-931F-E98AD320A745}"/>
              </c:ext>
            </c:extLst>
          </c:dPt>
          <c:dLbls>
            <c:dLbl>
              <c:idx val="0"/>
              <c:layout>
                <c:manualLayout>
                  <c:x val="7.2790587417497873E-2"/>
                  <c:y val="-0.18622821267186807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6694321250924689"/>
                      <c:h val="0.1005251506237647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0-AF4C-4DA7-B75D-B5BF4ABFFF17}"/>
                </c:ext>
              </c:extLst>
            </c:dLbl>
            <c:dLbl>
              <c:idx val="1"/>
              <c:layout>
                <c:manualLayout>
                  <c:x val="0.27195135787240948"/>
                  <c:y val="-8.3708389768009702E-3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3228959622056198"/>
                      <c:h val="0.1453306463303570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D-AF4C-4DA7-B75D-B5BF4ABFFF17}"/>
                </c:ext>
              </c:extLst>
            </c:dLbl>
            <c:dLbl>
              <c:idx val="2"/>
              <c:layout>
                <c:manualLayout>
                  <c:x val="0.10969342054348401"/>
                  <c:y val="7.3511249657660413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6600011960578251"/>
                      <c:h val="9.9950721191628969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E-AF4C-4DA7-B75D-B5BF4ABFFF17}"/>
                </c:ext>
              </c:extLst>
            </c:dLbl>
            <c:dLbl>
              <c:idx val="3"/>
              <c:layout>
                <c:manualLayout>
                  <c:x val="4.2089850638026068E-2"/>
                  <c:y val="0.155035111433656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7018697629122884"/>
                      <c:h val="0.1769242650978260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AF4C-4DA7-B75D-B5BF4ABFFF17}"/>
                </c:ext>
              </c:extLst>
            </c:dLbl>
            <c:dLbl>
              <c:idx val="5"/>
              <c:layout>
                <c:manualLayout>
                  <c:x val="-0.12485626695696588"/>
                  <c:y val="0.16953617537194868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7553769931080113"/>
                      <c:h val="0.1062694449451227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1-AF4C-4DA7-B75D-B5BF4ABFFF17}"/>
                </c:ext>
              </c:extLst>
            </c:dLbl>
            <c:dLbl>
              <c:idx val="6"/>
              <c:layout>
                <c:manualLayout>
                  <c:x val="-0.23200708317482951"/>
                  <c:y val="0.1100373854052859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0759623652684698"/>
                      <c:h val="8.846213254891301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F-AF4C-4DA7-B75D-B5BF4ABFFF17}"/>
                </c:ext>
              </c:extLst>
            </c:dLbl>
            <c:dLbl>
              <c:idx val="7"/>
              <c:layout>
                <c:manualLayout>
                  <c:x val="-0.28140263559324147"/>
                  <c:y val="1.128595526823028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5395538547281769"/>
                      <c:h val="0.12752333393414733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C-AF4C-4DA7-B75D-B5BF4ABFFF17}"/>
                </c:ext>
              </c:extLst>
            </c:dLbl>
            <c:spPr>
              <a:pattFill prst="pct75">
                <a:fgClr>
                  <a:sysClr val="windowText" lastClr="000000">
                    <a:lumMod val="75000"/>
                    <a:lumOff val="25000"/>
                  </a:sysClr>
                </a:fgClr>
                <a:bgClr>
                  <a:sysClr val="windowText" lastClr="000000">
                    <a:lumMod val="65000"/>
                    <a:lumOff val="35000"/>
                  </a:sys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ctr"/>
            <c:showVal val="1"/>
            <c:showCatName val="1"/>
            <c:showPercent val="1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</c:dLbls>
          <c:cat>
            <c:strRef>
              <c:f>программы6!$A$5:$A$14</c:f>
              <c:strCache>
                <c:ptCount val="9"/>
                <c:pt idx="0">
                  <c:v>МП "Обеспечение граждан доступным и комфортным жильем в Шербакульском муниципальном районе Омской области "</c:v>
                </c:pt>
                <c:pt idx="1">
                  <c:v>МП "Профилактика преступлений и правонарушений, предупреждение терроризма и экстремизма на территории Шербакульского муниципального района Омской области"</c:v>
                </c:pt>
                <c:pt idx="2">
                  <c:v>МП "Развитие культуры и туризма Шербакульского муниципального района Омской области"</c:v>
                </c:pt>
                <c:pt idx="3">
                  <c:v>МП "Развитие сельского хозяйства и регулирование рынков сельскохозяйственной продукции, сырья и продовольствия Шербакульского муниципального района Омской области"</c:v>
                </c:pt>
                <c:pt idx="4">
                  <c:v>МП "Развитие системы образования Шербакульского муниципального района Омской области"</c:v>
                </c:pt>
                <c:pt idx="5">
                  <c:v>МП "Развитие социально-экономической сферы Шербакульского муниципального района Омской области"</c:v>
                </c:pt>
                <c:pt idx="6">
                  <c:v>МП "Развитие транспортной системы Шербакульского муниципального района Омской области"</c:v>
                </c:pt>
                <c:pt idx="7">
                  <c:v>МП "Развитие физической культуры и спорта и реализация мероприятий в сфере молодежной политики в Шербакульском муниципальном районе Омской области"</c:v>
                </c:pt>
                <c:pt idx="8">
                  <c:v>Непрограммые расходы</c:v>
                </c:pt>
              </c:strCache>
            </c:strRef>
          </c:cat>
          <c:val>
            <c:numRef>
              <c:f>программы6!$B$5:$B$14</c:f>
              <c:numCache>
                <c:formatCode>General</c:formatCode>
                <c:ptCount val="9"/>
                <c:pt idx="0">
                  <c:v>5.33</c:v>
                </c:pt>
                <c:pt idx="1">
                  <c:v>0.79</c:v>
                </c:pt>
                <c:pt idx="2">
                  <c:v>109.97</c:v>
                </c:pt>
                <c:pt idx="3">
                  <c:v>10.77</c:v>
                </c:pt>
                <c:pt idx="4">
                  <c:v>557.6</c:v>
                </c:pt>
                <c:pt idx="5">
                  <c:v>108.59</c:v>
                </c:pt>
                <c:pt idx="6">
                  <c:v>14.58</c:v>
                </c:pt>
                <c:pt idx="7">
                  <c:v>16.84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F4C-4DA7-B75D-B5BF4ABFFF17}"/>
            </c:ext>
          </c:extLst>
        </c:ser>
        <c:ser>
          <c:idx val="1"/>
          <c:order val="1"/>
          <c:tx>
            <c:strRef>
              <c:f>программы6!$C$3:$C$4</c:f>
              <c:strCache>
                <c:ptCount val="1"/>
                <c:pt idx="0">
                  <c:v>2024 план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1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2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3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4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5"/>
            <c:spPr>
              <a:solidFill>
                <a:schemeClr val="accent6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Lbls>
            <c:dLbl>
              <c:idx val="0"/>
              <c:layout>
                <c:manualLayout>
                  <c:x val="0.17150579361773599"/>
                  <c:y val="-0.12132695912663208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403525177606081"/>
                      <c:h val="9.765300346308578E-2"/>
                    </c:manualLayout>
                  </c15:layout>
                </c:ext>
              </c:extLst>
            </c:dLbl>
            <c:dLbl>
              <c:idx val="1"/>
              <c:layout>
                <c:manualLayout>
                  <c:x val="0.27724476433538775"/>
                  <c:y val="2.2737793996488773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4290432152442149"/>
                      <c:h val="0.12809776336628309"/>
                    </c:manualLayout>
                  </c15:layout>
                </c:ext>
              </c:extLst>
            </c:dLbl>
            <c:dLbl>
              <c:idx val="2"/>
              <c:layout>
                <c:manualLayout>
                  <c:x val="0.17383967669274572"/>
                  <c:y val="9.4748629454344022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2006271844576345"/>
                      <c:h val="9.1334279709592001E-2"/>
                    </c:manualLayout>
                  </c15:layout>
                </c:ext>
              </c:extLst>
            </c:dLbl>
            <c:dLbl>
              <c:idx val="3"/>
              <c:layout>
                <c:manualLayout>
                  <c:x val="6.2522548765201025E-2"/>
                  <c:y val="0.17519961988150021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2750824383510052"/>
                      <c:h val="0.15681923497307307"/>
                    </c:manualLayout>
                  </c15:layout>
                </c:ext>
              </c:extLst>
            </c:dLbl>
            <c:dLbl>
              <c:idx val="4"/>
              <c:layout>
                <c:manualLayout>
                  <c:x val="-6.9748884126467597E-2"/>
                  <c:y val="-0.19566378147799801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6.3220161923198168E-2"/>
                  <c:y val="7.0729450748216904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7886153615438097"/>
                      <c:h val="0.10339729778444377"/>
                    </c:manualLayout>
                  </c15:layout>
                </c:ext>
              </c:extLst>
            </c:dLbl>
            <c:dLbl>
              <c:idx val="6"/>
              <c:layout>
                <c:manualLayout>
                  <c:x val="-0.17284167505150308"/>
                  <c:y val="1.9145009282463016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2255350232295626"/>
                      <c:h val="8.8462132548913011E-2"/>
                    </c:manualLayout>
                  </c15:layout>
                </c:ext>
              </c:extLst>
            </c:dLbl>
            <c:dLbl>
              <c:idx val="7"/>
              <c:layout>
                <c:manualLayout>
                  <c:x val="-0.18803919929032162"/>
                  <c:y val="-9.6216929882746272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41378444865725489"/>
                      <c:h val="9.3057568005999389E-2"/>
                    </c:manualLayout>
                  </c15:layout>
                </c:ext>
              </c:extLst>
            </c:dLbl>
            <c:dLbl>
              <c:idx val="8"/>
              <c:layout>
                <c:manualLayout>
                  <c:x val="-0.13942422509127791"/>
                  <c:y val="-0.2170811793171934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spPr>
              <a:pattFill prst="pct75">
                <a:fgClr>
                  <a:sysClr val="windowText" lastClr="000000">
                    <a:lumMod val="75000"/>
                    <a:lumOff val="25000"/>
                  </a:sysClr>
                </a:fgClr>
                <a:bgClr>
                  <a:sysClr val="windowText" lastClr="000000">
                    <a:lumMod val="65000"/>
                    <a:lumOff val="35000"/>
                  </a:sys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ctr"/>
            <c:showVal val="1"/>
            <c:showCatName val="1"/>
            <c:showPercent val="1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</c:dLbls>
          <c:cat>
            <c:strRef>
              <c:f>программы6!$A$5:$A$14</c:f>
              <c:strCache>
                <c:ptCount val="9"/>
                <c:pt idx="0">
                  <c:v>МП "Обеспечение граждан доступным и комфортным жильем в Шербакульском муниципальном районе Омской области "</c:v>
                </c:pt>
                <c:pt idx="1">
                  <c:v>МП "Профилактика преступлений и правонарушений, предупреждение терроризма и экстремизма на территории Шербакульского муниципального района Омской области"</c:v>
                </c:pt>
                <c:pt idx="2">
                  <c:v>МП "Развитие культуры и туризма Шербакульского муниципального района Омской области"</c:v>
                </c:pt>
                <c:pt idx="3">
                  <c:v>МП "Развитие сельского хозяйства и регулирование рынков сельскохозяйственной продукции, сырья и продовольствия Шербакульского муниципального района Омской области"</c:v>
                </c:pt>
                <c:pt idx="4">
                  <c:v>МП "Развитие системы образования Шербакульского муниципального района Омской области"</c:v>
                </c:pt>
                <c:pt idx="5">
                  <c:v>МП "Развитие социально-экономической сферы Шербакульского муниципального района Омской области"</c:v>
                </c:pt>
                <c:pt idx="6">
                  <c:v>МП "Развитие транспортной системы Шербакульского муниципального района Омской области"</c:v>
                </c:pt>
                <c:pt idx="7">
                  <c:v>МП "Развитие физической культуры и спорта и реализация мероприятий в сфере молодежной политики в Шербакульском муниципальном районе Омской области"</c:v>
                </c:pt>
                <c:pt idx="8">
                  <c:v>Непрограммые расходы</c:v>
                </c:pt>
              </c:strCache>
            </c:strRef>
          </c:cat>
          <c:val>
            <c:numRef>
              <c:f>программы6!$C$5:$C$14</c:f>
              <c:numCache>
                <c:formatCode>General</c:formatCode>
                <c:ptCount val="9"/>
                <c:pt idx="0">
                  <c:v>3.52</c:v>
                </c:pt>
                <c:pt idx="1">
                  <c:v>1.05</c:v>
                </c:pt>
                <c:pt idx="2">
                  <c:v>82.7</c:v>
                </c:pt>
                <c:pt idx="3">
                  <c:v>6.81</c:v>
                </c:pt>
                <c:pt idx="4">
                  <c:v>426.84</c:v>
                </c:pt>
                <c:pt idx="5">
                  <c:v>97.75</c:v>
                </c:pt>
                <c:pt idx="6">
                  <c:v>8.44</c:v>
                </c:pt>
                <c:pt idx="7">
                  <c:v>17.55</c:v>
                </c:pt>
                <c:pt idx="8">
                  <c:v>0.25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2-8192-4D80-9D55-2B7D7F3CFE0E}"/>
            </c:ext>
          </c:extLst>
        </c:ser>
        <c:ser>
          <c:idx val="2"/>
          <c:order val="2"/>
          <c:tx>
            <c:strRef>
              <c:f>программы6!$D$3:$D$4</c:f>
              <c:strCache>
                <c:ptCount val="1"/>
                <c:pt idx="0">
                  <c:v>2025 план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1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2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3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4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5"/>
            <c:spPr>
              <a:solidFill>
                <a:schemeClr val="accent6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Lbls>
            <c:dLbl>
              <c:idx val="0"/>
              <c:layout>
                <c:manualLayout>
                  <c:x val="7.2790587417497873E-2"/>
                  <c:y val="-0.18622821267186807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6694321250924689"/>
                      <c:h val="0.10052515062376478"/>
                    </c:manualLayout>
                  </c15:layout>
                </c:ext>
              </c:extLst>
            </c:dLbl>
            <c:dLbl>
              <c:idx val="1"/>
              <c:layout>
                <c:manualLayout>
                  <c:x val="0.27195135787240948"/>
                  <c:y val="-8.3708389768009702E-3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3228959622056198"/>
                      <c:h val="0.14533064633035708"/>
                    </c:manualLayout>
                  </c15:layout>
                </c:ext>
              </c:extLst>
            </c:dLbl>
            <c:dLbl>
              <c:idx val="2"/>
              <c:layout>
                <c:manualLayout>
                  <c:x val="0.10969342054348401"/>
                  <c:y val="7.3511249657660413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6600011960578251"/>
                      <c:h val="9.9950721191628969E-2"/>
                    </c:manualLayout>
                  </c15:layout>
                </c:ext>
              </c:extLst>
            </c:dLbl>
            <c:dLbl>
              <c:idx val="3"/>
              <c:layout>
                <c:manualLayout>
                  <c:x val="4.2089850638026068E-2"/>
                  <c:y val="0.155035111433656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7018697629122884"/>
                      <c:h val="0.17692426509782602"/>
                    </c:manualLayout>
                  </c15:layout>
                </c:ext>
              </c:extLst>
            </c:dLbl>
            <c:dLbl>
              <c:idx val="5"/>
              <c:layout>
                <c:manualLayout>
                  <c:x val="-0.12485626695696588"/>
                  <c:y val="0.16953617537194868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7553769931080113"/>
                      <c:h val="0.10626944494512275"/>
                    </c:manualLayout>
                  </c15:layout>
                </c:ext>
              </c:extLst>
            </c:dLbl>
            <c:dLbl>
              <c:idx val="6"/>
              <c:layout>
                <c:manualLayout>
                  <c:x val="-0.23200708317482951"/>
                  <c:y val="0.1100373854052859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0759623652684698"/>
                      <c:h val="8.8462132548913011E-2"/>
                    </c:manualLayout>
                  </c15:layout>
                </c:ext>
              </c:extLst>
            </c:dLbl>
            <c:dLbl>
              <c:idx val="7"/>
              <c:layout>
                <c:manualLayout>
                  <c:x val="-0.28140263559324147"/>
                  <c:y val="1.128595526823028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5395538547281769"/>
                      <c:h val="0.12752333393414733"/>
                    </c:manualLayout>
                  </c15:layout>
                </c:ext>
              </c:extLst>
            </c:dLbl>
            <c:dLbl>
              <c:idx val="8"/>
              <c:layout>
                <c:manualLayout>
                  <c:x val="-0.21415598556931373"/>
                  <c:y val="-0.12078577423249785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spPr>
              <a:pattFill prst="pct75">
                <a:fgClr>
                  <a:sysClr val="windowText" lastClr="000000">
                    <a:lumMod val="75000"/>
                    <a:lumOff val="25000"/>
                  </a:sysClr>
                </a:fgClr>
                <a:bgClr>
                  <a:sysClr val="windowText" lastClr="000000">
                    <a:lumMod val="65000"/>
                    <a:lumOff val="35000"/>
                  </a:sys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ctr"/>
            <c:showVal val="1"/>
            <c:showCatName val="1"/>
            <c:showPercent val="1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</c:dLbls>
          <c:cat>
            <c:strRef>
              <c:f>программы6!$A$5:$A$14</c:f>
              <c:strCache>
                <c:ptCount val="9"/>
                <c:pt idx="0">
                  <c:v>МП "Обеспечение граждан доступным и комфортным жильем в Шербакульском муниципальном районе Омской области "</c:v>
                </c:pt>
                <c:pt idx="1">
                  <c:v>МП "Профилактика преступлений и правонарушений, предупреждение терроризма и экстремизма на территории Шербакульского муниципального района Омской области"</c:v>
                </c:pt>
                <c:pt idx="2">
                  <c:v>МП "Развитие культуры и туризма Шербакульского муниципального района Омской области"</c:v>
                </c:pt>
                <c:pt idx="3">
                  <c:v>МП "Развитие сельского хозяйства и регулирование рынков сельскохозяйственной продукции, сырья и продовольствия Шербакульского муниципального района Омской области"</c:v>
                </c:pt>
                <c:pt idx="4">
                  <c:v>МП "Развитие системы образования Шербакульского муниципального района Омской области"</c:v>
                </c:pt>
                <c:pt idx="5">
                  <c:v>МП "Развитие социально-экономической сферы Шербакульского муниципального района Омской области"</c:v>
                </c:pt>
                <c:pt idx="6">
                  <c:v>МП "Развитие транспортной системы Шербакульского муниципального района Омской области"</c:v>
                </c:pt>
                <c:pt idx="7">
                  <c:v>МП "Развитие физической культуры и спорта и реализация мероприятий в сфере молодежной политики в Шербакульском муниципальном районе Омской области"</c:v>
                </c:pt>
                <c:pt idx="8">
                  <c:v>Непрограммые расходы</c:v>
                </c:pt>
              </c:strCache>
            </c:strRef>
          </c:cat>
          <c:val>
            <c:numRef>
              <c:f>программы6!$D$5:$D$14</c:f>
              <c:numCache>
                <c:formatCode>General</c:formatCode>
                <c:ptCount val="9"/>
                <c:pt idx="0">
                  <c:v>2.57</c:v>
                </c:pt>
                <c:pt idx="1">
                  <c:v>1.04</c:v>
                </c:pt>
                <c:pt idx="2">
                  <c:v>76.7</c:v>
                </c:pt>
                <c:pt idx="3">
                  <c:v>5.08</c:v>
                </c:pt>
                <c:pt idx="4">
                  <c:v>406.43</c:v>
                </c:pt>
                <c:pt idx="5">
                  <c:v>71.930000000000007</c:v>
                </c:pt>
                <c:pt idx="6">
                  <c:v>8.5500000000000007</c:v>
                </c:pt>
                <c:pt idx="7">
                  <c:v>13.41</c:v>
                </c:pt>
                <c:pt idx="8">
                  <c:v>0.25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3-8192-4D80-9D55-2B7D7F3CFE0E}"/>
            </c:ext>
          </c:extLst>
        </c:ser>
        <c:ser>
          <c:idx val="3"/>
          <c:order val="3"/>
          <c:tx>
            <c:strRef>
              <c:f>программы6!$E$3:$E$4</c:f>
              <c:strCache>
                <c:ptCount val="1"/>
                <c:pt idx="0">
                  <c:v>2026 план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1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2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3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4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5"/>
            <c:spPr>
              <a:solidFill>
                <a:schemeClr val="accent6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Lbls>
            <c:dLbl>
              <c:idx val="0"/>
              <c:layout>
                <c:manualLayout>
                  <c:x val="7.2790587417497873E-2"/>
                  <c:y val="-0.18622821267186807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6694321250924689"/>
                      <c:h val="0.10052515062376478"/>
                    </c:manualLayout>
                  </c15:layout>
                </c:ext>
              </c:extLst>
            </c:dLbl>
            <c:dLbl>
              <c:idx val="1"/>
              <c:layout>
                <c:manualLayout>
                  <c:x val="0.27195135787240948"/>
                  <c:y val="-8.3708389768009702E-3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3228959622056198"/>
                      <c:h val="0.14533064633035708"/>
                    </c:manualLayout>
                  </c15:layout>
                </c:ext>
              </c:extLst>
            </c:dLbl>
            <c:dLbl>
              <c:idx val="2"/>
              <c:layout>
                <c:manualLayout>
                  <c:x val="0.10969342054348401"/>
                  <c:y val="7.3511249657660413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6600011960578251"/>
                      <c:h val="9.9950721191628969E-2"/>
                    </c:manualLayout>
                  </c15:layout>
                </c:ext>
              </c:extLst>
            </c:dLbl>
            <c:dLbl>
              <c:idx val="3"/>
              <c:layout>
                <c:manualLayout>
                  <c:x val="4.2089850638026068E-2"/>
                  <c:y val="0.155035111433656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7018697629122884"/>
                      <c:h val="0.17692426509782602"/>
                    </c:manualLayout>
                  </c15:layout>
                </c:ext>
              </c:extLst>
            </c:dLbl>
            <c:dLbl>
              <c:idx val="5"/>
              <c:layout>
                <c:manualLayout>
                  <c:x val="-0.12485626695696588"/>
                  <c:y val="0.16953617537194868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7553769931080113"/>
                      <c:h val="0.10626944494512275"/>
                    </c:manualLayout>
                  </c15:layout>
                </c:ext>
              </c:extLst>
            </c:dLbl>
            <c:dLbl>
              <c:idx val="6"/>
              <c:layout>
                <c:manualLayout>
                  <c:x val="-0.23200708317482951"/>
                  <c:y val="0.1100373854052859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0759623652684698"/>
                      <c:h val="8.8462132548913011E-2"/>
                    </c:manualLayout>
                  </c15:layout>
                </c:ext>
              </c:extLst>
            </c:dLbl>
            <c:dLbl>
              <c:idx val="7"/>
              <c:layout>
                <c:manualLayout>
                  <c:x val="-0.28140263559324147"/>
                  <c:y val="1.128595526823028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5395538547281769"/>
                      <c:h val="0.12752333393414733"/>
                    </c:manualLayout>
                  </c15:layout>
                </c:ext>
              </c:extLst>
            </c:dLbl>
            <c:dLbl>
              <c:idx val="8"/>
              <c:layout>
                <c:manualLayout>
                  <c:x val="-0.21415598556931373"/>
                  <c:y val="-0.12078577423249785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/>
              </c:extLst>
            </c:dLbl>
            <c:spPr>
              <a:pattFill prst="pct75">
                <a:fgClr>
                  <a:sysClr val="windowText" lastClr="000000">
                    <a:lumMod val="75000"/>
                    <a:lumOff val="25000"/>
                  </a:sysClr>
                </a:fgClr>
                <a:bgClr>
                  <a:sysClr val="windowText" lastClr="000000">
                    <a:lumMod val="65000"/>
                    <a:lumOff val="35000"/>
                  </a:sys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ctr"/>
            <c:showVal val="1"/>
            <c:showCatName val="1"/>
            <c:showPercent val="1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</c:dLbls>
          <c:cat>
            <c:strRef>
              <c:f>программы6!$A$5:$A$14</c:f>
              <c:strCache>
                <c:ptCount val="9"/>
                <c:pt idx="0">
                  <c:v>МП "Обеспечение граждан доступным и комфортным жильем в Шербакульском муниципальном районе Омской области "</c:v>
                </c:pt>
                <c:pt idx="1">
                  <c:v>МП "Профилактика преступлений и правонарушений, предупреждение терроризма и экстремизма на территории Шербакульского муниципального района Омской области"</c:v>
                </c:pt>
                <c:pt idx="2">
                  <c:v>МП "Развитие культуры и туризма Шербакульского муниципального района Омской области"</c:v>
                </c:pt>
                <c:pt idx="3">
                  <c:v>МП "Развитие сельского хозяйства и регулирование рынков сельскохозяйственной продукции, сырья и продовольствия Шербакульского муниципального района Омской области"</c:v>
                </c:pt>
                <c:pt idx="4">
                  <c:v>МП "Развитие системы образования Шербакульского муниципального района Омской области"</c:v>
                </c:pt>
                <c:pt idx="5">
                  <c:v>МП "Развитие социально-экономической сферы Шербакульского муниципального района Омской области"</c:v>
                </c:pt>
                <c:pt idx="6">
                  <c:v>МП "Развитие транспортной системы Шербакульского муниципального района Омской области"</c:v>
                </c:pt>
                <c:pt idx="7">
                  <c:v>МП "Развитие физической культуры и спорта и реализация мероприятий в сфере молодежной политики в Шербакульском муниципальном районе Омской области"</c:v>
                </c:pt>
                <c:pt idx="8">
                  <c:v>Непрограммые расходы</c:v>
                </c:pt>
              </c:strCache>
            </c:strRef>
          </c:cat>
          <c:val>
            <c:numRef>
              <c:f>программы6!$E$5:$E$14</c:f>
              <c:numCache>
                <c:formatCode>General</c:formatCode>
                <c:ptCount val="9"/>
                <c:pt idx="0">
                  <c:v>2.57</c:v>
                </c:pt>
                <c:pt idx="1">
                  <c:v>1.03</c:v>
                </c:pt>
                <c:pt idx="2">
                  <c:v>79.5</c:v>
                </c:pt>
                <c:pt idx="3">
                  <c:v>5.0199999999999996</c:v>
                </c:pt>
                <c:pt idx="4">
                  <c:v>413.97</c:v>
                </c:pt>
                <c:pt idx="5">
                  <c:v>71.989999999999995</c:v>
                </c:pt>
                <c:pt idx="6">
                  <c:v>9.15</c:v>
                </c:pt>
                <c:pt idx="7">
                  <c:v>13.5</c:v>
                </c:pt>
                <c:pt idx="8">
                  <c:v>0.25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4-8192-4D80-9D55-2B7D7F3CFE0E}"/>
            </c:ext>
          </c:extLst>
        </c:ser>
        <c:dLbls>
          <c:showPercent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zero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  <c:extLst xmlns:c16r2="http://schemas.microsoft.com/office/drawing/2015/06/chart">
    <c:ext xmlns:c14="http://schemas.microsoft.com/office/drawing/2007/8/2/chart" uri="{781A3756-C4B2-4CAC-9D66-4F8BD8637D16}">
      <c14:pivotOptions>
        <c14:dropZoneFilter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pivotSource>
    <c:name>[ДАШБОРД1.xlsx]структура2!Сводная таблица2</c:name>
    <c:fmtId val="4"/>
  </c:pivotSource>
  <c:chart>
    <c:pivotFmts>
      <c:pivotFmt>
        <c:idx val="0"/>
      </c:pivotFmt>
      <c:pivotFmt>
        <c:idx val="1"/>
      </c:pivotFmt>
      <c:pivotFmt>
        <c:idx val="2"/>
      </c:pivotFmt>
      <c:pivotFmt>
        <c:idx val="3"/>
      </c:pivotFmt>
      <c:pivotFmt>
        <c:idx val="4"/>
        <c:dLbl>
          <c:idx val="0"/>
          <c:dLblPos val="inEnd"/>
          <c:showVal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5"/>
        <c:dLbl>
          <c:idx val="0"/>
          <c:dLblPos val="inEnd"/>
          <c:showVal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6"/>
        <c:dLbl>
          <c:idx val="0"/>
          <c:dLblPos val="inEnd"/>
          <c:showVal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7"/>
        <c:dLbl>
          <c:idx val="0"/>
          <c:dLblPos val="inEnd"/>
          <c:showVal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8"/>
      </c:pivotFmt>
      <c:pivotFmt>
        <c:idx val="9"/>
        <c:dLbl>
          <c:idx val="0"/>
          <c:dLblPos val="inEnd"/>
          <c:showVal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0"/>
        <c:dLbl>
          <c:idx val="0"/>
          <c:dLblPos val="inEnd"/>
          <c:showVal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1"/>
      </c:pivotFmt>
      <c:pivotFmt>
        <c:idx val="12"/>
        <c:dLbl>
          <c:idx val="0"/>
          <c:dLblPos val="inEnd"/>
          <c:showVal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3"/>
        <c:dLbl>
          <c:idx val="0"/>
          <c:dLblPos val="inEnd"/>
          <c:showVal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4"/>
      </c:pivotFmt>
      <c:pivotFmt>
        <c:idx val="15"/>
        <c:dLbl>
          <c:idx val="0"/>
          <c:dLblPos val="inEnd"/>
          <c:showVal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6"/>
        <c:dLbl>
          <c:idx val="0"/>
          <c:dLblPos val="inEnd"/>
          <c:showVal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7"/>
        <c:spPr>
          <a:solidFill>
            <a:schemeClr val="accent1">
              <a:alpha val="85000"/>
            </a:schemeClr>
          </a:solidFill>
          <a:ln w="9525" cap="flat" cmpd="sng" algn="ctr">
            <a:solidFill>
              <a:schemeClr val="lt1">
                <a:alpha val="50000"/>
              </a:schemeClr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inEnd"/>
          <c:showVal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8"/>
        <c:spPr>
          <a:solidFill>
            <a:schemeClr val="accent1">
              <a:alpha val="85000"/>
            </a:schemeClr>
          </a:solidFill>
          <a:ln w="9525" cap="flat" cmpd="sng" algn="ctr">
            <a:solidFill>
              <a:schemeClr val="lt1">
                <a:alpha val="50000"/>
              </a:schemeClr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inEnd"/>
          <c:showVal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1">
              <a:alpha val="85000"/>
            </a:schemeClr>
          </a:solidFill>
          <a:ln w="9525" cap="flat" cmpd="sng" algn="ctr">
            <a:solidFill>
              <a:schemeClr val="lt1">
                <a:alpha val="50000"/>
              </a:schemeClr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inEnd"/>
          <c:showVal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chemeClr val="accent1">
              <a:alpha val="85000"/>
            </a:schemeClr>
          </a:solidFill>
          <a:ln w="9525" cap="flat" cmpd="sng" algn="ctr">
            <a:solidFill>
              <a:schemeClr val="lt1">
                <a:alpha val="50000"/>
              </a:schemeClr>
            </a:solidFill>
            <a:round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outEnd"/>
          <c:showVal val="1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21"/>
        <c:spPr>
          <a:solidFill>
            <a:schemeClr val="accent2">
              <a:alpha val="85000"/>
            </a:schemeClr>
          </a:solidFill>
          <a:ln w="9525" cap="flat" cmpd="sng" algn="ctr">
            <a:solidFill>
              <a:schemeClr val="lt1">
                <a:alpha val="50000"/>
              </a:schemeClr>
            </a:solidFill>
            <a:round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outEnd"/>
          <c:showVal val="1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22"/>
        <c:spPr>
          <a:solidFill>
            <a:schemeClr val="accent3">
              <a:alpha val="85000"/>
            </a:schemeClr>
          </a:solidFill>
          <a:ln w="9525" cap="flat" cmpd="sng" algn="ctr">
            <a:solidFill>
              <a:schemeClr val="lt1">
                <a:alpha val="50000"/>
              </a:schemeClr>
            </a:solidFill>
            <a:round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outEnd"/>
          <c:showVal val="1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>
        <c:manualLayout>
          <c:layoutTarget val="inner"/>
          <c:xMode val="edge"/>
          <c:yMode val="edge"/>
          <c:x val="2.0423976608187139E-2"/>
          <c:y val="0.31310778137250045"/>
          <c:w val="0.95808157894736834"/>
          <c:h val="0.63838256235852098"/>
        </c:manualLayout>
      </c:layout>
      <c:barChart>
        <c:barDir val="col"/>
        <c:grouping val="clustered"/>
        <c:ser>
          <c:idx val="0"/>
          <c:order val="0"/>
          <c:tx>
            <c:strRef>
              <c:f>структура2!$B$3:$B$4</c:f>
              <c:strCache>
                <c:ptCount val="1"/>
                <c:pt idx="0">
                  <c:v>Безвозмездные поступления</c:v>
                </c:pt>
              </c:strCache>
            </c:strRef>
          </c:tx>
          <c:spPr>
            <a:solidFill>
              <a:schemeClr val="accent1">
                <a:alpha val="85000"/>
              </a:schemeClr>
            </a:solidFill>
            <a:ln w="9525" cap="flat" cmpd="sng" algn="ctr">
              <a:solidFill>
                <a:schemeClr val="lt1">
                  <a:alpha val="50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Val val="1"/>
          </c:dLbls>
          <c:cat>
            <c:strRef>
              <c:f>структура2!$A$5:$A$8</c:f>
              <c:strCache>
                <c:ptCount val="4"/>
                <c:pt idx="0">
                  <c:v>Сумма по полю факт 2023 год</c:v>
                </c:pt>
                <c:pt idx="1">
                  <c:v>Сумма по полю  план 2024 год</c:v>
                </c:pt>
                <c:pt idx="2">
                  <c:v>Сумма по полю план 2025 год</c:v>
                </c:pt>
                <c:pt idx="3">
                  <c:v>Сумма по полю план 2026 год</c:v>
                </c:pt>
              </c:strCache>
            </c:strRef>
          </c:cat>
          <c:val>
            <c:numRef>
              <c:f>структура2!$B$5:$B$8</c:f>
              <c:numCache>
                <c:formatCode>General</c:formatCode>
                <c:ptCount val="4"/>
                <c:pt idx="0">
                  <c:v>622.0200000000001</c:v>
                </c:pt>
                <c:pt idx="1">
                  <c:v>434.65</c:v>
                </c:pt>
                <c:pt idx="2">
                  <c:v>371.65000000000003</c:v>
                </c:pt>
                <c:pt idx="3">
                  <c:v>377.79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E7C-4D07-BF96-5B1A48E72679}"/>
            </c:ext>
          </c:extLst>
        </c:ser>
        <c:ser>
          <c:idx val="1"/>
          <c:order val="1"/>
          <c:tx>
            <c:strRef>
              <c:f>структура2!$C$3:$C$4</c:f>
              <c:strCache>
                <c:ptCount val="1"/>
                <c:pt idx="0">
                  <c:v>Налоговые доходы</c:v>
                </c:pt>
              </c:strCache>
            </c:strRef>
          </c:tx>
          <c:spPr>
            <a:solidFill>
              <a:schemeClr val="accent2">
                <a:alpha val="85000"/>
              </a:schemeClr>
            </a:solidFill>
            <a:ln w="9525" cap="flat" cmpd="sng" algn="ctr">
              <a:solidFill>
                <a:schemeClr val="lt1">
                  <a:alpha val="50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Val val="1"/>
          </c:dLbls>
          <c:cat>
            <c:strRef>
              <c:f>структура2!$A$5:$A$8</c:f>
              <c:strCache>
                <c:ptCount val="4"/>
                <c:pt idx="0">
                  <c:v>Сумма по полю факт 2023 год</c:v>
                </c:pt>
                <c:pt idx="1">
                  <c:v>Сумма по полю  план 2024 год</c:v>
                </c:pt>
                <c:pt idx="2">
                  <c:v>Сумма по полю план 2025 год</c:v>
                </c:pt>
                <c:pt idx="3">
                  <c:v>Сумма по полю план 2026 год</c:v>
                </c:pt>
              </c:strCache>
            </c:strRef>
          </c:cat>
          <c:val>
            <c:numRef>
              <c:f>структура2!$C$5:$C$8</c:f>
              <c:numCache>
                <c:formatCode>General</c:formatCode>
                <c:ptCount val="4"/>
                <c:pt idx="0">
                  <c:v>189.09</c:v>
                </c:pt>
                <c:pt idx="1">
                  <c:v>197.66000000000003</c:v>
                </c:pt>
                <c:pt idx="2">
                  <c:v>208.47</c:v>
                </c:pt>
                <c:pt idx="3">
                  <c:v>221.01000000000002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18AD-4CD3-ABEE-404EA4D9BF58}"/>
            </c:ext>
          </c:extLst>
        </c:ser>
        <c:ser>
          <c:idx val="2"/>
          <c:order val="2"/>
          <c:tx>
            <c:strRef>
              <c:f>структура2!$D$3:$D$4</c:f>
              <c:strCache>
                <c:ptCount val="1"/>
                <c:pt idx="0">
                  <c:v>Неналоговые доходы</c:v>
                </c:pt>
              </c:strCache>
            </c:strRef>
          </c:tx>
          <c:spPr>
            <a:solidFill>
              <a:schemeClr val="accent3">
                <a:alpha val="85000"/>
              </a:schemeClr>
            </a:solidFill>
            <a:ln w="9525" cap="flat" cmpd="sng" algn="ctr">
              <a:solidFill>
                <a:schemeClr val="lt1">
                  <a:alpha val="50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Val val="1"/>
          </c:dLbls>
          <c:cat>
            <c:strRef>
              <c:f>структура2!$A$5:$A$8</c:f>
              <c:strCache>
                <c:ptCount val="4"/>
                <c:pt idx="0">
                  <c:v>Сумма по полю факт 2023 год</c:v>
                </c:pt>
                <c:pt idx="1">
                  <c:v>Сумма по полю  план 2024 год</c:v>
                </c:pt>
                <c:pt idx="2">
                  <c:v>Сумма по полю план 2025 год</c:v>
                </c:pt>
                <c:pt idx="3">
                  <c:v>Сумма по полю план 2026 год</c:v>
                </c:pt>
              </c:strCache>
            </c:strRef>
          </c:cat>
          <c:val>
            <c:numRef>
              <c:f>структура2!$D$5:$D$8</c:f>
              <c:numCache>
                <c:formatCode>General</c:formatCode>
                <c:ptCount val="4"/>
                <c:pt idx="0">
                  <c:v>15.660000000000002</c:v>
                </c:pt>
                <c:pt idx="1">
                  <c:v>12.600000000000001</c:v>
                </c:pt>
                <c:pt idx="2">
                  <c:v>12.589999999999998</c:v>
                </c:pt>
                <c:pt idx="3">
                  <c:v>12.639999999999999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18AD-4CD3-ABEE-404EA4D9BF58}"/>
            </c:ext>
          </c:extLst>
        </c:ser>
        <c:dLbls>
          <c:showVal val="1"/>
        </c:dLbls>
        <c:gapWidth val="65"/>
        <c:axId val="85865984"/>
        <c:axId val="85867520"/>
      </c:barChart>
      <c:catAx>
        <c:axId val="85865984"/>
        <c:scaling>
          <c:orientation val="minMax"/>
        </c:scaling>
        <c:axPos val="b"/>
        <c:numFmt formatCode="General" sourceLinked="1"/>
        <c:tickLblPos val="nextTo"/>
        <c:spPr>
          <a:noFill/>
          <a:ln w="19050" cap="flat" cmpd="sng" algn="ctr">
            <a:solidFill>
              <a:schemeClr val="dk1">
                <a:lumMod val="75000"/>
                <a:lumOff val="2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all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85867520"/>
        <c:crosses val="autoZero"/>
        <c:auto val="1"/>
        <c:lblAlgn val="ctr"/>
        <c:lblOffset val="100"/>
      </c:catAx>
      <c:valAx>
        <c:axId val="85867520"/>
        <c:scaling>
          <c:orientation val="minMax"/>
        </c:scaling>
        <c:axPos val="l"/>
        <c:majorGridlines>
          <c:spPr>
            <a:ln w="9525" cap="flat" cmpd="sng" algn="ctr">
              <a:gradFill>
                <a:gsLst>
                  <a:gs pos="100000">
                    <a:schemeClr val="dk1">
                      <a:lumMod val="95000"/>
                      <a:lumOff val="5000"/>
                      <a:alpha val="42000"/>
                    </a:schemeClr>
                  </a:gs>
                  <a:gs pos="0">
                    <a:schemeClr val="lt1">
                      <a:lumMod val="75000"/>
                      <a:alpha val="36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numFmt formatCode="General" sourceLinked="1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85865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4270146198830433"/>
          <c:y val="3.8816753297666956E-2"/>
          <c:w val="0.24049438463707995"/>
          <c:h val="0.2704721242436694"/>
        </c:manualLayout>
      </c:layout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gap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  <c:extLst xmlns:c16r2="http://schemas.microsoft.com/office/drawing/2015/06/chart">
    <c:ext xmlns:c14="http://schemas.microsoft.com/office/drawing/2007/8/2/chart" uri="{781A3756-C4B2-4CAC-9D66-4F8BD8637D16}">
      <c14:pivotOptions>
        <c14:dropZoneFilter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pivotSource>
    <c:name>[ДАШБОРД1.xlsx]Доходы4!Сводная таблица5</c:name>
    <c:fmtId val="2"/>
  </c:pivotSource>
  <c:chart>
    <c:pivotFmts>
      <c:pivotFmt>
        <c:idx val="0"/>
      </c:pivotFmt>
      <c:pivotFmt>
        <c:idx val="1"/>
      </c:pivotFmt>
      <c:pivotFmt>
        <c:idx val="2"/>
        <c:spPr>
          <a:solidFill>
            <a:schemeClr val="accent1">
              <a:alpha val="85000"/>
            </a:schemeClr>
          </a:solidFill>
          <a:ln w="9525" cap="flat" cmpd="sng" algn="ctr">
            <a:solidFill>
              <a:schemeClr val="lt1">
                <a:alpha val="50000"/>
              </a:schemeClr>
            </a:solidFill>
            <a:round/>
          </a:ln>
          <a:effectLst/>
        </c:spPr>
        <c:marker>
          <c:symbol val="circle"/>
          <c:size val="6"/>
          <c:spPr>
            <a:solidFill>
              <a:schemeClr val="accent1">
                <a:alpha val="85000"/>
              </a:schemeClr>
            </a:solidFill>
            <a:ln>
              <a:noFill/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inEnd"/>
          <c:showVal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>
              <a:alpha val="85000"/>
            </a:schemeClr>
          </a:solidFill>
          <a:ln w="9525" cap="flat" cmpd="sng" algn="ctr">
            <a:solidFill>
              <a:schemeClr val="lt1">
                <a:alpha val="50000"/>
              </a:schemeClr>
            </a:solidFill>
            <a:round/>
          </a:ln>
          <a:effectLst/>
        </c:spPr>
        <c:marker>
          <c:symbol val="circle"/>
          <c:size val="6"/>
          <c:spPr>
            <a:solidFill>
              <a:schemeClr val="accent2">
                <a:alpha val="85000"/>
              </a:schemeClr>
            </a:solidFill>
            <a:ln>
              <a:noFill/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inEnd"/>
          <c:showVal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>
              <a:alpha val="85000"/>
            </a:schemeClr>
          </a:solidFill>
          <a:ln w="9525" cap="flat" cmpd="sng" algn="ctr">
            <a:solidFill>
              <a:schemeClr val="lt1">
                <a:alpha val="50000"/>
              </a:schemeClr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inEnd"/>
          <c:showVal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>
              <a:alpha val="85000"/>
            </a:schemeClr>
          </a:solidFill>
          <a:ln w="9525" cap="flat" cmpd="sng" algn="ctr">
            <a:solidFill>
              <a:schemeClr val="lt1">
                <a:alpha val="50000"/>
              </a:schemeClr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inEnd"/>
          <c:showVal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>
              <a:alpha val="85000"/>
            </a:schemeClr>
          </a:solidFill>
          <a:ln w="9525" cap="flat" cmpd="sng" algn="ctr">
            <a:solidFill>
              <a:schemeClr val="lt1">
                <a:alpha val="50000"/>
              </a:schemeClr>
            </a:solidFill>
            <a:round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inEnd"/>
          <c:showVal val="1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7"/>
        <c:spPr>
          <a:solidFill>
            <a:schemeClr val="accent2">
              <a:alpha val="85000"/>
            </a:schemeClr>
          </a:solidFill>
          <a:ln w="9525" cap="flat" cmpd="sng" algn="ctr">
            <a:solidFill>
              <a:schemeClr val="lt1">
                <a:alpha val="50000"/>
              </a:schemeClr>
            </a:solidFill>
            <a:round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inEnd"/>
          <c:showVal val="1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>
        <c:manualLayout>
          <c:layoutTarget val="inner"/>
          <c:xMode val="edge"/>
          <c:yMode val="edge"/>
          <c:x val="4.1502570799339736E-2"/>
          <c:y val="0.23509040536599596"/>
          <c:w val="0.93333333333333335"/>
          <c:h val="0.6760287255759696"/>
        </c:manualLayout>
      </c:layout>
      <c:barChart>
        <c:barDir val="col"/>
        <c:grouping val="clustered"/>
        <c:ser>
          <c:idx val="0"/>
          <c:order val="0"/>
          <c:tx>
            <c:strRef>
              <c:f>Доходы4!$B$3:$B$4</c:f>
              <c:strCache>
                <c:ptCount val="1"/>
                <c:pt idx="0">
                  <c:v>Доходы</c:v>
                </c:pt>
              </c:strCache>
            </c:strRef>
          </c:tx>
          <c:spPr>
            <a:solidFill>
              <a:schemeClr val="accent1">
                <a:alpha val="85000"/>
              </a:schemeClr>
            </a:solidFill>
            <a:ln w="9525" cap="flat" cmpd="sng" algn="ctr">
              <a:solidFill>
                <a:schemeClr val="lt1">
                  <a:alpha val="50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inEnd"/>
            <c:showVal val="1"/>
          </c:dLbls>
          <c:cat>
            <c:strRef>
              <c:f>Доходы4!$A$5:$A$9</c:f>
              <c:strCache>
                <c:ptCount val="4"/>
                <c:pt idx="0">
                  <c:v>2023 факт</c:v>
                </c:pt>
                <c:pt idx="1">
                  <c:v>2024 план</c:v>
                </c:pt>
                <c:pt idx="2">
                  <c:v>2025 план</c:v>
                </c:pt>
                <c:pt idx="3">
                  <c:v>2026 план</c:v>
                </c:pt>
              </c:strCache>
            </c:strRef>
          </c:cat>
          <c:val>
            <c:numRef>
              <c:f>Доходы4!$B$5:$B$9</c:f>
              <c:numCache>
                <c:formatCode>General</c:formatCode>
                <c:ptCount val="4"/>
                <c:pt idx="0">
                  <c:v>826.77</c:v>
                </c:pt>
                <c:pt idx="1">
                  <c:v>644.91</c:v>
                </c:pt>
                <c:pt idx="2">
                  <c:v>592.71</c:v>
                </c:pt>
                <c:pt idx="3">
                  <c:v>611.44000000000005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A47-4335-83CE-154EE684517C}"/>
            </c:ext>
          </c:extLst>
        </c:ser>
        <c:ser>
          <c:idx val="1"/>
          <c:order val="1"/>
          <c:tx>
            <c:strRef>
              <c:f>Доходы4!$C$3:$C$4</c:f>
              <c:strCache>
                <c:ptCount val="1"/>
                <c:pt idx="0">
                  <c:v>Расходы</c:v>
                </c:pt>
              </c:strCache>
            </c:strRef>
          </c:tx>
          <c:spPr>
            <a:solidFill>
              <a:schemeClr val="accent2">
                <a:alpha val="85000"/>
              </a:schemeClr>
            </a:solidFill>
            <a:ln w="9525" cap="flat" cmpd="sng" algn="ctr">
              <a:solidFill>
                <a:schemeClr val="lt1">
                  <a:alpha val="50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inEnd"/>
            <c:showVal val="1"/>
          </c:dLbls>
          <c:cat>
            <c:strRef>
              <c:f>Доходы4!$A$5:$A$9</c:f>
              <c:strCache>
                <c:ptCount val="4"/>
                <c:pt idx="0">
                  <c:v>2023 факт</c:v>
                </c:pt>
                <c:pt idx="1">
                  <c:v>2024 план</c:v>
                </c:pt>
                <c:pt idx="2">
                  <c:v>2025 план</c:v>
                </c:pt>
                <c:pt idx="3">
                  <c:v>2026 план</c:v>
                </c:pt>
              </c:strCache>
            </c:strRef>
          </c:cat>
          <c:val>
            <c:numRef>
              <c:f>Доходы4!$C$5:$C$9</c:f>
              <c:numCache>
                <c:formatCode>General</c:formatCode>
                <c:ptCount val="4"/>
                <c:pt idx="0">
                  <c:v>825.12</c:v>
                </c:pt>
                <c:pt idx="1">
                  <c:v>644.91</c:v>
                </c:pt>
                <c:pt idx="2">
                  <c:v>592.71</c:v>
                </c:pt>
                <c:pt idx="3">
                  <c:v>611.44000000000005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A47-4335-83CE-154EE684517C}"/>
            </c:ext>
          </c:extLst>
        </c:ser>
        <c:dLbls>
          <c:showVal val="1"/>
        </c:dLbls>
        <c:gapWidth val="65"/>
        <c:axId val="85997056"/>
        <c:axId val="85998592"/>
      </c:barChart>
      <c:catAx>
        <c:axId val="85997056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19050" cap="flat" cmpd="sng" algn="ctr">
            <a:solidFill>
              <a:schemeClr val="dk1">
                <a:lumMod val="75000"/>
                <a:lumOff val="2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all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85998592"/>
        <c:crosses val="autoZero"/>
        <c:auto val="1"/>
        <c:lblAlgn val="ctr"/>
        <c:lblOffset val="100"/>
      </c:catAx>
      <c:valAx>
        <c:axId val="85998592"/>
        <c:scaling>
          <c:orientation val="minMax"/>
        </c:scaling>
        <c:delete val="1"/>
        <c:axPos val="l"/>
        <c:numFmt formatCode="General" sourceLinked="1"/>
        <c:majorTickMark val="none"/>
        <c:tickLblPos val="nextTo"/>
        <c:crossAx val="859970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r"/>
      <c:layout>
        <c:manualLayout>
          <c:xMode val="edge"/>
          <c:yMode val="edge"/>
          <c:x val="0.73504532163742697"/>
          <c:y val="2.5486111111111119E-2"/>
          <c:w val="0.25567105263157885"/>
          <c:h val="0.21290034722222229"/>
        </c:manualLayout>
      </c:layout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gap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  <c:extLst xmlns:c16r2="http://schemas.microsoft.com/office/drawing/2015/06/chart">
    <c:ext xmlns:c14="http://schemas.microsoft.com/office/drawing/2007/8/2/chart" uri="{781A3756-C4B2-4CAC-9D66-4F8BD8637D16}">
      <c14:pivotOptions>
        <c14:dropZoneFilter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pivotSource>
    <c:name>[ДАШБОРД1.xlsx]расходы 5!Сводная таблица8</c:name>
    <c:fmtId val="2"/>
  </c:pivotSource>
  <c:chart>
    <c:autoTitleDeleted val="1"/>
    <c:pivotFmts>
      <c:pivotFmt>
        <c:idx val="0"/>
      </c:pivotFmt>
      <c:pivotFmt>
        <c:idx val="1"/>
      </c:pivotFmt>
      <c:pivotFmt>
        <c:idx val="2"/>
      </c:pivotFmt>
      <c:pivotFmt>
        <c:idx val="3"/>
      </c:pivotFmt>
      <c:pivotFmt>
        <c:idx val="4"/>
        <c:dLbl>
          <c:idx val="0"/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5"/>
        <c:dLbl>
          <c:idx val="0"/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6"/>
        <c:dLbl>
          <c:idx val="0"/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7"/>
        <c:dLbl>
          <c:idx val="0"/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8"/>
        <c:dLbl>
          <c:idx val="0"/>
          <c:layout>
            <c:manualLayout>
              <c:x val="3.1612489602465904E-2"/>
              <c:y val="-0.13744982782444676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9"/>
        <c:dLbl>
          <c:idx val="0"/>
          <c:layout>
            <c:manualLayout>
              <c:x val="0.12075424824307129"/>
              <c:y val="-3.4674730770074359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0"/>
        <c:dLbl>
          <c:idx val="0"/>
          <c:layout>
            <c:manualLayout>
              <c:x val="8.7452405122939531E-2"/>
              <c:y val="0.18735716009036477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1"/>
        <c:dLbl>
          <c:idx val="0"/>
          <c:layout>
            <c:manualLayout>
              <c:x val="8.2003941070746975E-2"/>
              <c:y val="8.8826866697373191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2"/>
        <c:dLbl>
          <c:idx val="0"/>
          <c:layout>
            <c:manualLayout>
              <c:x val="0.12302352587180114"/>
              <c:y val="-4.3747578210105564E-3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4126889937988089"/>
                  <c:h val="0.13237010067334895"/>
                </c:manualLayout>
              </c15:layout>
            </c:ext>
          </c:extLst>
        </c:dLbl>
      </c:pivotFmt>
      <c:pivotFmt>
        <c:idx val="13"/>
        <c:dLbl>
          <c:idx val="0"/>
          <c:layout>
            <c:manualLayout>
              <c:x val="-0.13391797612841463"/>
              <c:y val="-0.10526835259798653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4"/>
        <c:dLbl>
          <c:idx val="0"/>
          <c:layout>
            <c:manualLayout>
              <c:x val="-0.15663488449835813"/>
              <c:y val="-2.1130253913246921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5"/>
        <c:dLbl>
          <c:idx val="0"/>
          <c:layout>
            <c:manualLayout>
              <c:x val="0.17559300553131041"/>
              <c:y val="-7.7125874586011015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6"/>
        <c:dLbl>
          <c:idx val="0"/>
          <c:layout>
            <c:manualLayout>
              <c:x val="-0.12015094430015026"/>
              <c:y val="5.465088534123503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7"/>
        <c:dLbl>
          <c:idx val="0"/>
          <c:layout>
            <c:manualLayout>
              <c:x val="5.7266832639374363E-2"/>
              <c:y val="-0.10495123520423459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8"/>
        <c:dLbl>
          <c:idx val="0"/>
          <c:layout>
            <c:manualLayout>
              <c:x val="-0.10525951199973195"/>
              <c:y val="-4.1851271028447365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9"/>
        <c:dLbl>
          <c:idx val="0"/>
          <c:layout>
            <c:manualLayout>
              <c:x val="-0.19880925409348535"/>
              <c:y val="1.9872019827605118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0"/>
        <c:dLbl>
          <c:idx val="0"/>
          <c:layout>
            <c:manualLayout>
              <c:x val="-0.17591189376626296"/>
              <c:y val="0.1511216999685624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1"/>
        <c:dLbl>
          <c:idx val="0"/>
          <c:layout>
            <c:manualLayout>
              <c:x val="0.19318421645443901"/>
              <c:y val="-2.8297472565232972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2"/>
        <c:dLbl>
          <c:idx val="0"/>
          <c:layout>
            <c:manualLayout>
              <c:x val="6.6258349673662051E-2"/>
              <c:y val="6.5529247910863508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8475297312106146"/>
                  <c:h val="9.5229896402225497E-2"/>
                </c:manualLayout>
              </c15:layout>
            </c:ext>
          </c:extLst>
        </c:dLbl>
      </c:pivotFmt>
      <c:pivotFmt>
        <c:idx val="23"/>
        <c:dLbl>
          <c:idx val="0"/>
          <c:layout>
            <c:manualLayout>
              <c:x val="0.13368107233494811"/>
              <c:y val="3.8364807463133969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4"/>
        <c:dLbl>
          <c:idx val="0"/>
          <c:layout>
            <c:manualLayout>
              <c:x val="0.14470016910772382"/>
              <c:y val="0.2756766389577347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5"/>
        <c:dLbl>
          <c:idx val="0"/>
          <c:layout>
            <c:manualLayout>
              <c:x val="0.13234465052596642"/>
              <c:y val="0.12563368645771647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6"/>
        <c:dLbl>
          <c:idx val="0"/>
          <c:layout>
            <c:manualLayout>
              <c:x val="-0.21726480295885189"/>
              <c:y val="-4.6158584285599394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7"/>
        <c:dLbl>
          <c:idx val="0"/>
          <c:layout>
            <c:manualLayout>
              <c:x val="-7.0352454453656676E-2"/>
              <c:y val="-0.11654475467725313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8"/>
        <c:dLbl>
          <c:idx val="0"/>
          <c:layout>
            <c:manualLayout>
              <c:x val="-0.23101438024340873"/>
              <c:y val="7.4161969308153983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9"/>
        <c:dLbl>
          <c:idx val="0"/>
          <c:layout>
            <c:manualLayout>
              <c:x val="-0.20368781315821197"/>
              <c:y val="0.21421106310179197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0"/>
        <c:dLbl>
          <c:idx val="0"/>
          <c:layout>
            <c:manualLayout>
              <c:x val="7.830839271818707E-2"/>
              <c:y val="-9.9249519297553001E-3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1"/>
        <c:dLbl>
          <c:idx val="0"/>
          <c:layout>
            <c:manualLayout>
              <c:x val="0.12148155043028906"/>
              <c:y val="-6.233376468609949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2"/>
        <c:dLbl>
          <c:idx val="0"/>
          <c:layout>
            <c:manualLayout>
              <c:x val="7.744556303111455E-2"/>
              <c:y val="0.1323066771945986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3"/>
        <c:dLbl>
          <c:idx val="0"/>
          <c:layout>
            <c:manualLayout>
              <c:x val="6.6425927595779755E-2"/>
              <c:y val="5.6142573055805362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4"/>
        <c:dLbl>
          <c:idx val="0"/>
          <c:layout>
            <c:manualLayout>
              <c:x val="9.7325551167610366E-2"/>
              <c:y val="-0.11191209907953704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5"/>
        <c:dLbl>
          <c:idx val="0"/>
          <c:layout>
            <c:manualLayout>
              <c:x val="-0.17699061940699934"/>
              <c:y val="5.8040708003421621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6"/>
        <c:dLbl>
          <c:idx val="0"/>
          <c:layout>
            <c:manualLayout>
              <c:x val="0.14900106644413441"/>
              <c:y val="-0.13512838228090571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7"/>
        <c:dLbl>
          <c:idx val="0"/>
          <c:layout>
            <c:manualLayout>
              <c:x val="-1.301775033184312E-2"/>
              <c:y val="-0.13938232477207763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8"/>
        <c:dLbl>
          <c:idx val="0"/>
          <c:layout>
            <c:manualLayout>
              <c:x val="-0.11563415288687044"/>
              <c:y val="-4.2916310252304829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9"/>
        <c:dLbl>
          <c:idx val="0"/>
          <c:layout>
            <c:manualLayout>
              <c:x val="0.11707895360273149"/>
              <c:y val="9.7560663552153482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0"/>
        <c:dLbl>
          <c:idx val="0"/>
          <c:layout>
            <c:manualLayout>
              <c:x val="0.18084399588935832"/>
              <c:y val="2.9520613544476857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1"/>
        <c:dLbl>
          <c:idx val="0"/>
          <c:layout>
            <c:manualLayout>
              <c:x val="0.2833614999985456"/>
              <c:y val="-5.1511196894260126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2"/>
        <c:dLbl>
          <c:idx val="0"/>
          <c:layout>
            <c:manualLayout>
              <c:x val="0.1052197587028746"/>
              <c:y val="0.32303880712682514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3"/>
        <c:dLbl>
          <c:idx val="0"/>
          <c:layout>
            <c:manualLayout>
              <c:x val="0.11486268036981123"/>
              <c:y val="0.17104562834938103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4"/>
      </c:pivotFmt>
      <c:pivotFmt>
        <c:idx val="45"/>
        <c:dLbl>
          <c:idx val="0"/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6"/>
        <c:dLbl>
          <c:idx val="0"/>
          <c:layout>
            <c:manualLayout>
              <c:x val="0.19318421645443901"/>
              <c:y val="-2.8297472565232972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7"/>
        <c:dLbl>
          <c:idx val="0"/>
          <c:layout>
            <c:manualLayout>
              <c:x val="0.13368107233494811"/>
              <c:y val="3.8364807463133969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8"/>
        <c:dLbl>
          <c:idx val="0"/>
          <c:layout>
            <c:manualLayout>
              <c:x val="6.6258349673662051E-2"/>
              <c:y val="6.5529247910863508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8475297312106146"/>
                  <c:h val="9.5229896402225497E-2"/>
                </c:manualLayout>
              </c15:layout>
            </c:ext>
          </c:extLst>
        </c:dLbl>
      </c:pivotFmt>
      <c:pivotFmt>
        <c:idx val="49"/>
        <c:dLbl>
          <c:idx val="0"/>
          <c:layout>
            <c:manualLayout>
              <c:x val="0.13234465052596642"/>
              <c:y val="0.12563368645771647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50"/>
        <c:dLbl>
          <c:idx val="0"/>
          <c:layout>
            <c:manualLayout>
              <c:x val="0.14470016910772382"/>
              <c:y val="0.2756766389577347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51"/>
      </c:pivotFmt>
      <c:pivotFmt>
        <c:idx val="52"/>
        <c:dLbl>
          <c:idx val="0"/>
          <c:layout>
            <c:manualLayout>
              <c:x val="-0.17591189376626296"/>
              <c:y val="0.1511216999685624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53"/>
        <c:dLbl>
          <c:idx val="0"/>
          <c:layout>
            <c:manualLayout>
              <c:x val="-0.19880925409348535"/>
              <c:y val="1.9872019827605118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54"/>
        <c:dLbl>
          <c:idx val="0"/>
          <c:layout>
            <c:manualLayout>
              <c:x val="-0.10525951199973195"/>
              <c:y val="-4.1851271028447365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55"/>
        <c:dLbl>
          <c:idx val="0"/>
          <c:layout>
            <c:manualLayout>
              <c:x val="5.7266832639374363E-2"/>
              <c:y val="-0.10495123520423459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56"/>
        <c:dLbl>
          <c:idx val="0"/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57"/>
        <c:dLbl>
          <c:idx val="0"/>
          <c:layout>
            <c:manualLayout>
              <c:x val="0.19318421645443901"/>
              <c:y val="-2.8297472565232972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58"/>
        <c:dLbl>
          <c:idx val="0"/>
          <c:layout>
            <c:manualLayout>
              <c:x val="0.13368107233494811"/>
              <c:y val="3.8364807463133969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59"/>
        <c:dLbl>
          <c:idx val="0"/>
          <c:layout>
            <c:manualLayout>
              <c:x val="6.6258349673662051E-2"/>
              <c:y val="6.5529247910863508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8475297312106146"/>
                  <c:h val="9.5229896402225497E-2"/>
                </c:manualLayout>
              </c15:layout>
            </c:ext>
          </c:extLst>
        </c:dLbl>
      </c:pivotFmt>
      <c:pivotFmt>
        <c:idx val="60"/>
        <c:dLbl>
          <c:idx val="0"/>
          <c:layout>
            <c:manualLayout>
              <c:x val="0.13234465052596642"/>
              <c:y val="0.12563368645771647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61"/>
        <c:dLbl>
          <c:idx val="0"/>
          <c:layout>
            <c:manualLayout>
              <c:x val="0.14470016910772382"/>
              <c:y val="0.2756766389577347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62"/>
      </c:pivotFmt>
      <c:pivotFmt>
        <c:idx val="63"/>
        <c:dLbl>
          <c:idx val="0"/>
          <c:layout>
            <c:manualLayout>
              <c:x val="-0.17591189376626296"/>
              <c:y val="0.1511216999685624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64"/>
        <c:dLbl>
          <c:idx val="0"/>
          <c:layout>
            <c:manualLayout>
              <c:x val="-0.19880925409348535"/>
              <c:y val="1.9872019827605118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65"/>
        <c:dLbl>
          <c:idx val="0"/>
          <c:layout>
            <c:manualLayout>
              <c:x val="-0.10525951199973195"/>
              <c:y val="-4.1851271028447365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66"/>
        <c:dLbl>
          <c:idx val="0"/>
          <c:layout>
            <c:manualLayout>
              <c:x val="5.7266832639374363E-2"/>
              <c:y val="-0.10495123520423459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67"/>
        <c:marker>
          <c:symbol val="none"/>
        </c:marker>
        <c:dLbl>
          <c:idx val="0"/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68"/>
        <c:spPr>
          <a:solidFill>
            <a:schemeClr val="accent5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1070062499999989"/>
              <c:y val="0.20339368178840225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1717444444444445"/>
                  <c:h val="7.5451974241383168E-2"/>
                </c:manualLayout>
              </c15:layout>
            </c:ext>
            <c:ext xmlns:c16="http://schemas.microsoft.com/office/drawing/2014/chart" uri="{C3380CC4-5D6E-409C-BE32-E72D297353CC}">
              <c16:uniqueId val="{00000009-F73C-4DE4-952D-75855ED43BF0}"/>
            </c:ext>
          </c:extLst>
        </c:dLbl>
      </c:pivotFmt>
      <c:pivotFmt>
        <c:idx val="69"/>
        <c:spPr>
          <a:solidFill>
            <a:schemeClr val="accent4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3.6003749999999946E-2"/>
              <c:y val="-0.18211517872836805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4111041666666666"/>
                  <c:h val="7.5451974241383168E-2"/>
                </c:manualLayout>
              </c15:layout>
            </c:ext>
            <c:ext xmlns:c16="http://schemas.microsoft.com/office/drawing/2014/chart" uri="{C3380CC4-5D6E-409C-BE32-E72D297353CC}">
              <c16:uniqueId val="{00000013-F73C-4DE4-952D-75855ED43BF0}"/>
            </c:ext>
          </c:extLst>
        </c:dLbl>
      </c:pivotFmt>
      <c:pivotFmt>
        <c:idx val="70"/>
        <c:spPr>
          <a:solidFill>
            <a:schemeClr val="accent4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8.3600937500000014E-2"/>
              <c:y val="0.1157960882696026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7860180555555553"/>
                  <c:h val="0.11013390645723141"/>
                </c:manualLayout>
              </c15:layout>
            </c:ext>
            <c:ext xmlns:c16="http://schemas.microsoft.com/office/drawing/2014/chart" uri="{C3380CC4-5D6E-409C-BE32-E72D297353CC}">
              <c16:uniqueId val="{00000007-F73C-4DE4-952D-75855ED43BF0}"/>
            </c:ext>
          </c:extLst>
        </c:dLbl>
      </c:pivotFmt>
      <c:pivotFmt>
        <c:idx val="71"/>
        <c:spPr>
          <a:solidFill>
            <a:schemeClr val="accent1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22373125"/>
              <c:y val="9.5398124031255513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4446618055555555"/>
                  <c:h val="7.5451974241383168E-2"/>
                </c:manualLayout>
              </c15:layout>
            </c:ext>
            <c:ext xmlns:c16="http://schemas.microsoft.com/office/drawing/2014/chart" uri="{C3380CC4-5D6E-409C-BE32-E72D297353CC}">
              <c16:uniqueId val="{0000000D-F73C-4DE4-952D-75855ED43BF0}"/>
            </c:ext>
          </c:extLst>
        </c:dLbl>
      </c:pivotFmt>
      <c:pivotFmt>
        <c:idx val="72"/>
        <c:spPr>
          <a:solidFill>
            <a:schemeClr val="accent3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1817013888888893"/>
              <c:y val="-0.1167440596986306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  <c:ext xmlns:c16="http://schemas.microsoft.com/office/drawing/2014/chart" uri="{C3380CC4-5D6E-409C-BE32-E72D297353CC}">
              <c16:uniqueId val="{00000011-F73C-4DE4-952D-75855ED43BF0}"/>
            </c:ext>
          </c:extLst>
        </c:dLbl>
      </c:pivotFmt>
      <c:pivotFmt>
        <c:idx val="73"/>
        <c:spPr>
          <a:solidFill>
            <a:schemeClr val="accent2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8176618055555563"/>
              <c:y val="-1.0832361259807329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1443152777777774"/>
                  <c:h val="7.5451974241383168E-2"/>
                </c:manualLayout>
              </c15:layout>
            </c:ext>
            <c:ext xmlns:c16="http://schemas.microsoft.com/office/drawing/2014/chart" uri="{C3380CC4-5D6E-409C-BE32-E72D297353CC}">
              <c16:uniqueId val="{0000000F-F73C-4DE4-952D-75855ED43BF0}"/>
            </c:ext>
          </c:extLst>
        </c:dLbl>
      </c:pivotFmt>
      <c:pivotFmt>
        <c:idx val="74"/>
        <c:spPr>
          <a:solidFill>
            <a:schemeClr val="accent3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3.998368055555556E-2"/>
              <c:y val="2.723270641248942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5485916666666667"/>
                  <c:h val="0.12249276937089532"/>
                </c:manualLayout>
              </c15:layout>
            </c:ext>
            <c:ext xmlns:c16="http://schemas.microsoft.com/office/drawing/2014/chart" uri="{C3380CC4-5D6E-409C-BE32-E72D297353CC}">
              <c16:uniqueId val="{00000005-F73C-4DE4-952D-75855ED43BF0}"/>
            </c:ext>
          </c:extLst>
        </c:dLbl>
      </c:pivotFmt>
      <c:pivotFmt>
        <c:idx val="75"/>
        <c:spPr>
          <a:solidFill>
            <a:schemeClr val="accent2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1620437500000001"/>
              <c:y val="-2.9923778782697627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3514402777777776"/>
                  <c:h val="7.5451974241383168E-2"/>
                </c:manualLayout>
              </c15:layout>
            </c:ext>
            <c:ext xmlns:c16="http://schemas.microsoft.com/office/drawing/2014/chart" uri="{C3380CC4-5D6E-409C-BE32-E72D297353CC}">
              <c16:uniqueId val="{00000003-F73C-4DE4-952D-75855ED43BF0}"/>
            </c:ext>
          </c:extLst>
        </c:dLbl>
      </c:pivotFmt>
      <c:pivotFmt>
        <c:idx val="76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7948743055555563"/>
              <c:y val="-8.9821830907144337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6797000000000004"/>
                  <c:h val="7.5451974241383168E-2"/>
                </c:manualLayout>
              </c15:layout>
            </c:ext>
            <c:ext xmlns:c16="http://schemas.microsoft.com/office/drawing/2014/chart" uri="{C3380CC4-5D6E-409C-BE32-E72D297353CC}">
              <c16:uniqueId val="{00000001-F73C-4DE4-952D-75855ED43BF0}"/>
            </c:ext>
          </c:extLst>
        </c:dLbl>
      </c:pivotFmt>
      <c:pivotFmt>
        <c:idx val="77"/>
        <c:spPr>
          <a:solidFill>
            <a:schemeClr val="accent6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0131111111111112"/>
              <c:y val="-0.18231619820712364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  <c:ext xmlns:c16="http://schemas.microsoft.com/office/drawing/2014/chart" uri="{C3380CC4-5D6E-409C-BE32-E72D297353CC}">
              <c16:uniqueId val="{0000000B-F73C-4DE4-952D-75855ED43BF0}"/>
            </c:ext>
          </c:extLst>
        </c:dLbl>
      </c:pivotFmt>
      <c:pivotFmt>
        <c:idx val="78"/>
        <c:marker>
          <c:symbol val="none"/>
        </c:marker>
        <c:dLbl>
          <c:idx val="0"/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79"/>
        <c:spPr>
          <a:solidFill>
            <a:schemeClr val="accent5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9.0692152777777826E-2"/>
              <c:y val="0.16057557405602338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3922305555555559"/>
                  <c:h val="7.5451974241383168E-2"/>
                </c:manualLayout>
              </c15:layout>
            </c:ext>
          </c:extLst>
        </c:dLbl>
      </c:pivotFmt>
      <c:pivotFmt>
        <c:idx val="80"/>
        <c:spPr>
          <a:solidFill>
            <a:schemeClr val="accent4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2.3132398504273543E-3"/>
              <c:y val="-0.1773117789601939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1937692307692308"/>
                  <c:h val="6.1063791275054929E-2"/>
                </c:manualLayout>
              </c15:layout>
            </c:ext>
          </c:extLst>
        </c:dLbl>
      </c:pivotFmt>
      <c:pivotFmt>
        <c:idx val="81"/>
        <c:spPr>
          <a:solidFill>
            <a:schemeClr val="accent3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0329715277777779"/>
              <c:y val="-0.13017992681484794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82"/>
        <c:spPr>
          <a:solidFill>
            <a:schemeClr val="accent2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9.8680555555555563E-2"/>
              <c:y val="-4.3594062095524203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4970930555555557"/>
                  <c:h val="7.5451974241383168E-2"/>
                </c:manualLayout>
              </c15:layout>
            </c:ext>
          </c:extLst>
        </c:dLbl>
      </c:pivotFmt>
      <c:pivotFmt>
        <c:idx val="83"/>
        <c:spPr>
          <a:solidFill>
            <a:schemeClr val="accent1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038951388888889"/>
              <c:y val="3.8632172704175398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4799395833333332"/>
                  <c:h val="7.5451974241383168E-2"/>
                </c:manualLayout>
              </c15:layout>
            </c:ext>
          </c:extLst>
        </c:dLbl>
      </c:pivotFmt>
      <c:pivotFmt>
        <c:idx val="84"/>
        <c:spPr>
          <a:solidFill>
            <a:schemeClr val="accent2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2391708333333333"/>
              <c:y val="-4.2273373707674845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4660930555555555"/>
                  <c:h val="7.5451974241383168E-2"/>
                </c:manualLayout>
              </c15:layout>
            </c:ext>
          </c:extLst>
        </c:dLbl>
      </c:pivotFmt>
      <c:pivotFmt>
        <c:idx val="85"/>
        <c:spPr>
          <a:solidFill>
            <a:schemeClr val="accent4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6.9633453525640904E-2"/>
              <c:y val="7.2515070694454259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1433183760683758"/>
                  <c:h val="0.10281029830554451"/>
                </c:manualLayout>
              </c15:layout>
            </c:ext>
          </c:extLst>
        </c:dLbl>
      </c:pivotFmt>
      <c:pivotFmt>
        <c:idx val="86"/>
        <c:spPr>
          <a:solidFill>
            <a:schemeClr val="accent3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5.2782430555555579E-2"/>
              <c:y val="-7.8258576884360914E-4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4339388888888889"/>
                  <c:h val="0.11234591968808424"/>
                </c:manualLayout>
              </c15:layout>
            </c:ext>
          </c:extLst>
        </c:dLbl>
      </c:pivotFmt>
      <c:pivotFmt>
        <c:idx val="87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22071196581196578"/>
              <c:y val="-0.11029590153096129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8119916666666661"/>
                  <c:h val="6.3275754622009878E-2"/>
                </c:manualLayout>
              </c15:layout>
            </c:ext>
          </c:extLst>
        </c:dLbl>
      </c:pivotFmt>
      <c:pivotFmt>
        <c:idx val="88"/>
        <c:marker>
          <c:symbol val="none"/>
        </c:marker>
        <c:dLbl>
          <c:idx val="0"/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89"/>
        <c:spPr>
          <a:solidFill>
            <a:schemeClr val="accent3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6.4247569444444319E-2"/>
              <c:y val="3.8451367028331213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2729319444444444"/>
                  <c:h val="0.11445646442210893"/>
                </c:manualLayout>
              </c15:layout>
            </c:ext>
          </c:extLst>
        </c:dLbl>
      </c:pivotFmt>
      <c:pivotFmt>
        <c:idx val="90"/>
        <c:spPr>
          <a:solidFill>
            <a:schemeClr val="accent4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3.8690972222228697E-4"/>
              <c:y val="-0.17732530640290187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3494999999999996"/>
                  <c:h val="7.1433821766989966E-2"/>
                </c:manualLayout>
              </c15:layout>
            </c:ext>
          </c:extLst>
        </c:dLbl>
      </c:pivotFmt>
      <c:pivotFmt>
        <c:idx val="91"/>
        <c:spPr>
          <a:solidFill>
            <a:schemeClr val="accent3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5022479166666669"/>
              <c:y val="-4.9378405586360086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19154069444444444"/>
                  <c:h val="6.3113405027084887E-2"/>
                </c:manualLayout>
              </c15:layout>
            </c:ext>
          </c:extLst>
        </c:dLbl>
      </c:pivotFmt>
      <c:pivotFmt>
        <c:idx val="92"/>
        <c:spPr>
          <a:solidFill>
            <a:schemeClr val="accent2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7658701388888889"/>
              <c:y val="6.29474600917211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2448131944444444"/>
                  <c:h val="7.1433821766989966E-2"/>
                </c:manualLayout>
              </c15:layout>
            </c:ext>
          </c:extLst>
        </c:dLbl>
      </c:pivotFmt>
      <c:pivotFmt>
        <c:idx val="93"/>
        <c:spPr>
          <a:solidFill>
            <a:schemeClr val="accent1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1818375000000002"/>
              <c:y val="0.15598160783624426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5991347222222222"/>
                  <c:h val="7.1433821766989966E-2"/>
                </c:manualLayout>
              </c15:layout>
            </c:ext>
          </c:extLst>
        </c:dLbl>
      </c:pivotFmt>
      <c:pivotFmt>
        <c:idx val="94"/>
        <c:spPr>
          <a:solidFill>
            <a:schemeClr val="accent5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1020999999999988"/>
              <c:y val="0.18972683402310608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1529583333333333"/>
                  <c:h val="7.1433821766989966E-2"/>
                </c:manualLayout>
              </c15:layout>
            </c:ext>
          </c:extLst>
        </c:dLbl>
      </c:pivotFmt>
      <c:pivotFmt>
        <c:idx val="95"/>
        <c:spPr>
          <a:solidFill>
            <a:schemeClr val="accent2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2267062500000001"/>
              <c:y val="6.5371278822645902E-4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5503187499999996"/>
                  <c:h val="5.5807673255460925E-2"/>
                </c:manualLayout>
              </c15:layout>
            </c:ext>
          </c:extLst>
        </c:dLbl>
      </c:pivotFmt>
      <c:pivotFmt>
        <c:idx val="96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6876645833333326"/>
              <c:y val="-7.9863856442051115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6087034722222219"/>
                  <c:h val="7.1433821766989966E-2"/>
                </c:manualLayout>
              </c15:layout>
            </c:ext>
          </c:extLst>
        </c:dLbl>
      </c:pivotFmt>
      <c:pivotFmt>
        <c:idx val="97"/>
        <c:spPr>
          <a:solidFill>
            <a:schemeClr val="accent4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8.9335138888888901E-2"/>
              <c:y val="0.12506024192646326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7410097222222224"/>
                  <c:h val="8.584234831658169E-2"/>
                </c:manualLayout>
              </c15:layout>
            </c:ext>
          </c:extLst>
        </c:dLbl>
      </c:pivotFmt>
      <c:pivotFmt>
        <c:idx val="98"/>
        <c:marker>
          <c:symbol val="none"/>
        </c:marker>
        <c:dLbl>
          <c:idx val="0"/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99"/>
        <c:spPr>
          <a:solidFill>
            <a:schemeClr val="accent4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0564208333333333"/>
              <c:y val="-0.14891852159601165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614083333333333"/>
                  <c:h val="4.7081382528243385E-2"/>
                </c:manualLayout>
              </c15:layout>
            </c:ext>
          </c:extLst>
        </c:dLbl>
      </c:pivotFmt>
      <c:pivotFmt>
        <c:idx val="100"/>
        <c:spPr>
          <a:solidFill>
            <a:schemeClr val="accent3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9.2728881766381749E-2"/>
              <c:y val="-0.11837956113086459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0963183760683757"/>
                  <c:h val="5.0937120856241802E-2"/>
                </c:manualLayout>
              </c15:layout>
            </c:ext>
          </c:extLst>
        </c:dLbl>
      </c:pivotFmt>
      <c:pivotFmt>
        <c:idx val="101"/>
        <c:spPr>
          <a:solidFill>
            <a:schemeClr val="accent2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4.4052847222222268E-2"/>
              <c:y val="-7.9714290279797491E-3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2095354166666667"/>
                  <c:h val="7.1433821766989966E-2"/>
                </c:manualLayout>
              </c15:layout>
            </c:ext>
          </c:extLst>
        </c:dLbl>
      </c:pivotFmt>
      <c:pivotFmt>
        <c:idx val="102"/>
        <c:spPr>
          <a:solidFill>
            <a:schemeClr val="accent1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5.9839305555555562E-2"/>
              <c:y val="7.3003068023841114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8460791666666668"/>
                  <c:h val="7.1433821766989966E-2"/>
                </c:manualLayout>
              </c15:layout>
            </c:ext>
          </c:extLst>
        </c:dLbl>
      </c:pivotFmt>
      <c:pivotFmt>
        <c:idx val="103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26154479166666672"/>
              <c:y val="-5.3486201882360508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9085645833333329"/>
                  <c:h val="5.519886227449225E-2"/>
                </c:manualLayout>
              </c15:layout>
            </c:ext>
          </c:extLst>
        </c:dLbl>
      </c:pivotFmt>
      <c:pivotFmt>
        <c:idx val="104"/>
        <c:spPr>
          <a:solidFill>
            <a:schemeClr val="accent2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1946805555555555"/>
              <c:y val="3.7751234400217284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2814138888888885"/>
                  <c:h val="7.1433821766989966E-2"/>
                </c:manualLayout>
              </c15:layout>
            </c:ext>
          </c:extLst>
        </c:dLbl>
      </c:pivotFmt>
      <c:pivotFmt>
        <c:idx val="105"/>
        <c:spPr>
          <a:solidFill>
            <a:schemeClr val="accent3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6.0552291666666681E-2"/>
              <c:y val="7.6477764816797439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2643847222222222"/>
                  <c:h val="0.11851520429523336"/>
                </c:manualLayout>
              </c15:layout>
            </c:ext>
          </c:extLst>
        </c:dLbl>
      </c:pivotFmt>
      <c:pivotFmt>
        <c:idx val="106"/>
        <c:spPr>
          <a:solidFill>
            <a:schemeClr val="accent5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5.858555555555555E-2"/>
              <c:y val="0.22822470078777904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1794166666666667"/>
                  <c:h val="5.1140122401367817E-2"/>
                </c:manualLayout>
              </c15:layout>
            </c:ext>
          </c:extLst>
        </c:dLbl>
      </c:pivotFmt>
      <c:pivotFmt>
        <c:idx val="107"/>
        <c:spPr>
          <a:solidFill>
            <a:schemeClr val="accent4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5.2758993055555571E-2"/>
              <c:y val="0.1432982055256388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9068006944444441"/>
                  <c:h val="7.7724868570332853E-2"/>
                </c:manualLayout>
              </c15:layout>
            </c:ext>
          </c:extLst>
        </c:dLbl>
      </c:pivotFmt>
      <c:pivotFmt>
        <c:idx val="108"/>
        <c:spPr>
          <a:solidFill>
            <a:schemeClr val="accent6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</c:pivotFmt>
      <c:pivotFmt>
        <c:idx val="109"/>
        <c:spPr>
          <a:solidFill>
            <a:schemeClr val="accent6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</c:pivotFmt>
      <c:pivotFmt>
        <c:idx val="110"/>
        <c:spPr>
          <a:solidFill>
            <a:schemeClr val="accent6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</c:pivotFmt>
    </c:pivotFmts>
    <c:plotArea>
      <c:layout>
        <c:manualLayout>
          <c:layoutTarget val="inner"/>
          <c:xMode val="edge"/>
          <c:yMode val="edge"/>
          <c:x val="0.29117935258092731"/>
          <c:y val="0.318840405365996"/>
          <c:w val="0.35653040244969381"/>
          <c:h val="0.59421733741615623"/>
        </c:manualLayout>
      </c:layout>
      <c:pieChart>
        <c:varyColors val="1"/>
        <c:ser>
          <c:idx val="0"/>
          <c:order val="0"/>
          <c:tx>
            <c:strRef>
              <c:f>'расходы 5'!$B$3:$B$4</c:f>
              <c:strCache>
                <c:ptCount val="1"/>
                <c:pt idx="0">
                  <c:v>2023 факт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F73C-4DE4-952D-75855ED43BF0}"/>
              </c:ext>
            </c:extLst>
          </c:dPt>
          <c:dPt>
            <c:idx val="1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F73C-4DE4-952D-75855ED43BF0}"/>
              </c:ext>
            </c:extLst>
          </c:dPt>
          <c:dPt>
            <c:idx val="2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F73C-4DE4-952D-75855ED43BF0}"/>
              </c:ext>
            </c:extLst>
          </c:dPt>
          <c:dPt>
            <c:idx val="3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F73C-4DE4-952D-75855ED43BF0}"/>
              </c:ext>
            </c:extLst>
          </c:dPt>
          <c:dPt>
            <c:idx val="4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F73C-4DE4-952D-75855ED43BF0}"/>
              </c:ext>
            </c:extLst>
          </c:dPt>
          <c:dPt>
            <c:idx val="5"/>
            <c:spPr>
              <a:solidFill>
                <a:schemeClr val="accent6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F73C-4DE4-952D-75855ED43BF0}"/>
              </c:ext>
            </c:extLst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D-F73C-4DE4-952D-75855ED43BF0}"/>
              </c:ext>
            </c:extLst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F-F73C-4DE4-952D-75855ED43BF0}"/>
              </c:ext>
            </c:extLst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1-F73C-4DE4-952D-75855ED43BF0}"/>
              </c:ext>
            </c:extLst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3-F73C-4DE4-952D-75855ED43BF0}"/>
              </c:ext>
            </c:extLst>
          </c:dPt>
          <c:dLbls>
            <c:dLbl>
              <c:idx val="0"/>
              <c:layout>
                <c:manualLayout>
                  <c:x val="0.17948743055555563"/>
                  <c:y val="-8.9821830907144337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6797000000000004"/>
                      <c:h val="7.545197424138316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F73C-4DE4-952D-75855ED43BF0}"/>
                </c:ext>
              </c:extLst>
            </c:dLbl>
            <c:dLbl>
              <c:idx val="1"/>
              <c:layout>
                <c:manualLayout>
                  <c:x val="0.11620437500000001"/>
                  <c:y val="-2.9923778782697627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3514402777777776"/>
                      <c:h val="7.545197424138316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F73C-4DE4-952D-75855ED43BF0}"/>
                </c:ext>
              </c:extLst>
            </c:dLbl>
            <c:dLbl>
              <c:idx val="2"/>
              <c:layout>
                <c:manualLayout>
                  <c:x val="3.998368055555556E-2"/>
                  <c:y val="2.723270641248942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5485916666666667"/>
                      <c:h val="0.1224927693708953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5-F73C-4DE4-952D-75855ED43BF0}"/>
                </c:ext>
              </c:extLst>
            </c:dLbl>
            <c:dLbl>
              <c:idx val="3"/>
              <c:layout>
                <c:manualLayout>
                  <c:x val="8.3600937500000014E-2"/>
                  <c:y val="0.1157960882696026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7860180555555553"/>
                      <c:h val="0.1101339064572314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7-F73C-4DE4-952D-75855ED43BF0}"/>
                </c:ext>
              </c:extLst>
            </c:dLbl>
            <c:dLbl>
              <c:idx val="4"/>
              <c:layout>
                <c:manualLayout>
                  <c:x val="0.11070062499999989"/>
                  <c:y val="0.20339368178840225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1717444444444445"/>
                      <c:h val="7.545197424138316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F73C-4DE4-952D-75855ED43BF0}"/>
                </c:ext>
              </c:extLst>
            </c:dLbl>
            <c:dLbl>
              <c:idx val="5"/>
              <c:layout>
                <c:manualLayout>
                  <c:x val="0.10131111111111112"/>
                  <c:y val="-0.18231619820712364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B-F73C-4DE4-952D-75855ED43BF0}"/>
                </c:ext>
              </c:extLst>
            </c:dLbl>
            <c:dLbl>
              <c:idx val="6"/>
              <c:layout>
                <c:manualLayout>
                  <c:x val="-0.122373125"/>
                  <c:y val="9.5398124031255513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4446618055555555"/>
                      <c:h val="7.545197424138316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D-F73C-4DE4-952D-75855ED43BF0}"/>
                </c:ext>
              </c:extLst>
            </c:dLbl>
            <c:dLbl>
              <c:idx val="7"/>
              <c:layout>
                <c:manualLayout>
                  <c:x val="-0.18176618055555563"/>
                  <c:y val="-1.0832361259807329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1443152777777774"/>
                      <c:h val="7.545197424138316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F-F73C-4DE4-952D-75855ED43BF0}"/>
                </c:ext>
              </c:extLst>
            </c:dLbl>
            <c:dLbl>
              <c:idx val="8"/>
              <c:layout>
                <c:manualLayout>
                  <c:x val="-0.11817013888888893"/>
                  <c:y val="-0.1167440596986306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11-F73C-4DE4-952D-75855ED43BF0}"/>
                </c:ext>
              </c:extLst>
            </c:dLbl>
            <c:dLbl>
              <c:idx val="9"/>
              <c:layout>
                <c:manualLayout>
                  <c:x val="3.6003749999999946E-2"/>
                  <c:y val="-0.18211517872836805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4111041666666666"/>
                      <c:h val="7.545197424138316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3-F73C-4DE4-952D-75855ED43BF0}"/>
                </c:ext>
              </c:extLst>
            </c:dLbl>
            <c:spPr>
              <a:pattFill prst="pct75">
                <a:fgClr>
                  <a:sysClr val="windowText" lastClr="000000">
                    <a:lumMod val="75000"/>
                    <a:lumOff val="25000"/>
                  </a:sysClr>
                </a:fgClr>
                <a:bgClr>
                  <a:sysClr val="windowText" lastClr="000000">
                    <a:lumMod val="65000"/>
                    <a:lumOff val="35000"/>
                  </a:sys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ctr"/>
            <c:showVal val="1"/>
            <c:showCatName val="1"/>
            <c:showPercent val="1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</c:dLbls>
          <c:cat>
            <c:strRef>
              <c:f>'расходы 5'!$A$5:$A$15</c:f>
              <c:strCache>
                <c:ptCount val="10"/>
                <c:pt idx="0">
                  <c:v>Жилищно-коммунальное хозяйство</c:v>
                </c:pt>
                <c:pt idx="1">
                  <c:v>Культура и кинематография</c:v>
                </c:pt>
                <c:pt idx="2">
                  <c:v>Межбюджетные трансферты общего характера бюджетам бюджетной системы Российской Федерации</c:v>
                </c:pt>
                <c:pt idx="3">
                  <c:v>Национальная безопасность и правоохранительная деятельность</c:v>
                </c:pt>
                <c:pt idx="4">
                  <c:v>Национальная экономика</c:v>
                </c:pt>
                <c:pt idx="5">
                  <c:v>Образование</c:v>
                </c:pt>
                <c:pt idx="6">
                  <c:v>Общегосударственные вопросы</c:v>
                </c:pt>
                <c:pt idx="7">
                  <c:v>Охрана окружающей среды</c:v>
                </c:pt>
                <c:pt idx="8">
                  <c:v>Социальная политика</c:v>
                </c:pt>
                <c:pt idx="9">
                  <c:v>Физическая культура и спорт</c:v>
                </c:pt>
              </c:strCache>
            </c:strRef>
          </c:cat>
          <c:val>
            <c:numRef>
              <c:f>'расходы 5'!$B$5:$B$15</c:f>
              <c:numCache>
                <c:formatCode>General</c:formatCode>
                <c:ptCount val="10"/>
                <c:pt idx="0">
                  <c:v>13.84</c:v>
                </c:pt>
                <c:pt idx="1">
                  <c:v>94.73</c:v>
                </c:pt>
                <c:pt idx="2">
                  <c:v>34.630000000000003</c:v>
                </c:pt>
                <c:pt idx="3">
                  <c:v>5.04</c:v>
                </c:pt>
                <c:pt idx="4">
                  <c:v>28.48</c:v>
                </c:pt>
                <c:pt idx="5">
                  <c:v>571.82000000000005</c:v>
                </c:pt>
                <c:pt idx="6">
                  <c:v>50.56</c:v>
                </c:pt>
                <c:pt idx="7">
                  <c:v>4.29</c:v>
                </c:pt>
                <c:pt idx="8">
                  <c:v>15.82</c:v>
                </c:pt>
                <c:pt idx="9">
                  <c:v>6.37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4-F73C-4DE4-952D-75855ED43BF0}"/>
            </c:ext>
          </c:extLst>
        </c:ser>
        <c:ser>
          <c:idx val="1"/>
          <c:order val="1"/>
          <c:tx>
            <c:strRef>
              <c:f>'расходы 5'!$C$3:$C$4</c:f>
              <c:strCache>
                <c:ptCount val="1"/>
                <c:pt idx="0">
                  <c:v>2024 план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1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2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3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4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5"/>
            <c:spPr>
              <a:solidFill>
                <a:schemeClr val="accent6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Lbls>
            <c:dLbl>
              <c:idx val="0"/>
              <c:layout>
                <c:manualLayout>
                  <c:x val="0.22071196581196578"/>
                  <c:y val="-0.11029590153096129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8119916666666661"/>
                      <c:h val="6.3275754622009878E-2"/>
                    </c:manualLayout>
                  </c15:layout>
                </c:ext>
              </c:extLst>
            </c:dLbl>
            <c:dLbl>
              <c:idx val="1"/>
              <c:layout>
                <c:manualLayout>
                  <c:x val="0.12391708333333333"/>
                  <c:y val="-4.2273373707674845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4660930555555555"/>
                      <c:h val="7.5451974241383168E-2"/>
                    </c:manualLayout>
                  </c15:layout>
                </c:ext>
              </c:extLst>
            </c:dLbl>
            <c:dLbl>
              <c:idx val="2"/>
              <c:layout>
                <c:manualLayout>
                  <c:x val="5.2782430555555579E-2"/>
                  <c:y val="-7.8258576884360914E-4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4339388888888889"/>
                      <c:h val="0.11234591968808424"/>
                    </c:manualLayout>
                  </c15:layout>
                </c:ext>
              </c:extLst>
            </c:dLbl>
            <c:dLbl>
              <c:idx val="3"/>
              <c:layout>
                <c:manualLayout>
                  <c:x val="6.9633453525640904E-2"/>
                  <c:y val="7.2515070694454259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1433183760683758"/>
                      <c:h val="0.10281029830554451"/>
                    </c:manualLayout>
                  </c15:layout>
                </c:ext>
              </c:extLst>
            </c:dLbl>
            <c:dLbl>
              <c:idx val="4"/>
              <c:layout>
                <c:manualLayout>
                  <c:x val="9.0692152777777826E-2"/>
                  <c:y val="0.16057557405602338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3922305555555559"/>
                      <c:h val="7.5451974241383168E-2"/>
                    </c:manualLayout>
                  </c15:layout>
                </c:ext>
              </c:extLst>
            </c:dLbl>
            <c:dLbl>
              <c:idx val="6"/>
              <c:layout>
                <c:manualLayout>
                  <c:x val="-0.1038951388888889"/>
                  <c:y val="3.8632172704175398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4799395833333332"/>
                      <c:h val="7.5451974241383168E-2"/>
                    </c:manualLayout>
                  </c15:layout>
                </c:ext>
              </c:extLst>
            </c:dLbl>
            <c:dLbl>
              <c:idx val="7"/>
              <c:layout>
                <c:manualLayout>
                  <c:x val="-9.8680555555555563E-2"/>
                  <c:y val="-4.3594062095524203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4970930555555557"/>
                      <c:h val="7.5451974241383168E-2"/>
                    </c:manualLayout>
                  </c15:layout>
                </c:ext>
              </c:extLst>
            </c:dLbl>
            <c:dLbl>
              <c:idx val="8"/>
              <c:layout>
                <c:manualLayout>
                  <c:x val="-0.10329715277777779"/>
                  <c:y val="-0.13017992681484794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9"/>
              <c:layout>
                <c:manualLayout>
                  <c:x val="-2.3132398504273543E-3"/>
                  <c:y val="-0.1773117789601939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1937692307692308"/>
                      <c:h val="6.1063791275054929E-2"/>
                    </c:manualLayout>
                  </c15:layout>
                </c:ext>
              </c:extLst>
            </c:dLbl>
            <c:spPr>
              <a:pattFill prst="pct75">
                <a:fgClr>
                  <a:sysClr val="windowText" lastClr="000000">
                    <a:lumMod val="75000"/>
                    <a:lumOff val="25000"/>
                  </a:sysClr>
                </a:fgClr>
                <a:bgClr>
                  <a:sysClr val="windowText" lastClr="000000">
                    <a:lumMod val="65000"/>
                    <a:lumOff val="35000"/>
                  </a:sys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ctr"/>
            <c:showVal val="1"/>
            <c:showCatName val="1"/>
            <c:showPercent val="1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</c:dLbls>
          <c:cat>
            <c:strRef>
              <c:f>'расходы 5'!$A$5:$A$15</c:f>
              <c:strCache>
                <c:ptCount val="10"/>
                <c:pt idx="0">
                  <c:v>Жилищно-коммунальное хозяйство</c:v>
                </c:pt>
                <c:pt idx="1">
                  <c:v>Культура и кинематография</c:v>
                </c:pt>
                <c:pt idx="2">
                  <c:v>Межбюджетные трансферты общего характера бюджетам бюджетной системы Российской Федерации</c:v>
                </c:pt>
                <c:pt idx="3">
                  <c:v>Национальная безопасность и правоохранительная деятельность</c:v>
                </c:pt>
                <c:pt idx="4">
                  <c:v>Национальная экономика</c:v>
                </c:pt>
                <c:pt idx="5">
                  <c:v>Образование</c:v>
                </c:pt>
                <c:pt idx="6">
                  <c:v>Общегосударственные вопросы</c:v>
                </c:pt>
                <c:pt idx="7">
                  <c:v>Охрана окружающей среды</c:v>
                </c:pt>
                <c:pt idx="8">
                  <c:v>Социальная политика</c:v>
                </c:pt>
                <c:pt idx="9">
                  <c:v>Физическая культура и спорт</c:v>
                </c:pt>
              </c:strCache>
            </c:strRef>
          </c:cat>
          <c:val>
            <c:numRef>
              <c:f>'расходы 5'!$C$5:$C$15</c:f>
              <c:numCache>
                <c:formatCode>General</c:formatCode>
                <c:ptCount val="10"/>
                <c:pt idx="0">
                  <c:v>6.42</c:v>
                </c:pt>
                <c:pt idx="1">
                  <c:v>70.930000000000007</c:v>
                </c:pt>
                <c:pt idx="2">
                  <c:v>37.130000000000003</c:v>
                </c:pt>
                <c:pt idx="3">
                  <c:v>4.54</c:v>
                </c:pt>
                <c:pt idx="4">
                  <c:v>16.91</c:v>
                </c:pt>
                <c:pt idx="5">
                  <c:v>436.71</c:v>
                </c:pt>
                <c:pt idx="6">
                  <c:v>47.76</c:v>
                </c:pt>
                <c:pt idx="7">
                  <c:v>1.1200000000000001</c:v>
                </c:pt>
                <c:pt idx="8">
                  <c:v>17.39</c:v>
                </c:pt>
                <c:pt idx="9">
                  <c:v>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4-62B8-4413-B219-DD21B92129DF}"/>
            </c:ext>
          </c:extLst>
        </c:ser>
        <c:ser>
          <c:idx val="2"/>
          <c:order val="2"/>
          <c:tx>
            <c:strRef>
              <c:f>'расходы 5'!$D$3:$D$4</c:f>
              <c:strCache>
                <c:ptCount val="1"/>
                <c:pt idx="0">
                  <c:v>2025 план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1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2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3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4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5"/>
            <c:spPr>
              <a:solidFill>
                <a:schemeClr val="accent6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Lbls>
            <c:dLbl>
              <c:idx val="0"/>
              <c:layout>
                <c:manualLayout>
                  <c:x val="0.16876645833333326"/>
                  <c:y val="-7.9863856442051115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6087034722222219"/>
                      <c:h val="7.1433821766989966E-2"/>
                    </c:manualLayout>
                  </c15:layout>
                </c:ext>
              </c:extLst>
            </c:dLbl>
            <c:dLbl>
              <c:idx val="1"/>
              <c:layout>
                <c:manualLayout>
                  <c:x val="0.12267062500000001"/>
                  <c:y val="6.5371278822645902E-4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5503187499999996"/>
                      <c:h val="5.5807673255460925E-2"/>
                    </c:manualLayout>
                  </c15:layout>
                </c:ext>
              </c:extLst>
            </c:dLbl>
            <c:dLbl>
              <c:idx val="2"/>
              <c:layout>
                <c:manualLayout>
                  <c:x val="6.4247569444444319E-2"/>
                  <c:y val="3.8451367028331213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2729319444444444"/>
                      <c:h val="0.11445646442210893"/>
                    </c:manualLayout>
                  </c15:layout>
                </c:ext>
              </c:extLst>
            </c:dLbl>
            <c:dLbl>
              <c:idx val="3"/>
              <c:layout>
                <c:manualLayout>
                  <c:x val="8.9335138888888901E-2"/>
                  <c:y val="0.12506024192646326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7410097222222224"/>
                      <c:h val="8.584234831658169E-2"/>
                    </c:manualLayout>
                  </c15:layout>
                </c:ext>
              </c:extLst>
            </c:dLbl>
            <c:dLbl>
              <c:idx val="4"/>
              <c:layout>
                <c:manualLayout>
                  <c:x val="0.11020999999999988"/>
                  <c:y val="0.18972683402310608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1529583333333333"/>
                      <c:h val="7.1433821766989966E-2"/>
                    </c:manualLayout>
                  </c15:layout>
                </c:ext>
              </c:extLst>
            </c:dLbl>
            <c:dLbl>
              <c:idx val="6"/>
              <c:layout>
                <c:manualLayout>
                  <c:x val="-0.11818375000000002"/>
                  <c:y val="0.15598160783624426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5991347222222222"/>
                      <c:h val="7.1433821766989966E-2"/>
                    </c:manualLayout>
                  </c15:layout>
                </c:ext>
              </c:extLst>
            </c:dLbl>
            <c:dLbl>
              <c:idx val="7"/>
              <c:layout>
                <c:manualLayout>
                  <c:x val="-0.17658701388888889"/>
                  <c:y val="6.29474600917211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2448131944444444"/>
                      <c:h val="7.1433821766989966E-2"/>
                    </c:manualLayout>
                  </c15:layout>
                </c:ext>
              </c:extLst>
            </c:dLbl>
            <c:dLbl>
              <c:idx val="8"/>
              <c:layout>
                <c:manualLayout>
                  <c:x val="-0.15022479166666669"/>
                  <c:y val="-4.9378405586360086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19154069444444444"/>
                      <c:h val="6.3113405027084887E-2"/>
                    </c:manualLayout>
                  </c15:layout>
                </c:ext>
              </c:extLst>
            </c:dLbl>
            <c:dLbl>
              <c:idx val="9"/>
              <c:layout>
                <c:manualLayout>
                  <c:x val="-3.8690972222228697E-4"/>
                  <c:y val="-0.17732530640290187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3494999999999996"/>
                      <c:h val="7.1433821766989966E-2"/>
                    </c:manualLayout>
                  </c15:layout>
                </c:ext>
              </c:extLst>
            </c:dLbl>
            <c:spPr>
              <a:pattFill prst="pct75">
                <a:fgClr>
                  <a:sysClr val="windowText" lastClr="000000">
                    <a:lumMod val="75000"/>
                    <a:lumOff val="25000"/>
                  </a:sysClr>
                </a:fgClr>
                <a:bgClr>
                  <a:sysClr val="windowText" lastClr="000000">
                    <a:lumMod val="65000"/>
                    <a:lumOff val="35000"/>
                  </a:sys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ctr"/>
            <c:showVal val="1"/>
            <c:showCatName val="1"/>
            <c:showPercent val="1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</c:dLbls>
          <c:cat>
            <c:strRef>
              <c:f>'расходы 5'!$A$5:$A$15</c:f>
              <c:strCache>
                <c:ptCount val="10"/>
                <c:pt idx="0">
                  <c:v>Жилищно-коммунальное хозяйство</c:v>
                </c:pt>
                <c:pt idx="1">
                  <c:v>Культура и кинематография</c:v>
                </c:pt>
                <c:pt idx="2">
                  <c:v>Межбюджетные трансферты общего характера бюджетам бюджетной системы Российской Федерации</c:v>
                </c:pt>
                <c:pt idx="3">
                  <c:v>Национальная безопасность и правоохранительная деятельность</c:v>
                </c:pt>
                <c:pt idx="4">
                  <c:v>Национальная экономика</c:v>
                </c:pt>
                <c:pt idx="5">
                  <c:v>Образование</c:v>
                </c:pt>
                <c:pt idx="6">
                  <c:v>Общегосударственные вопросы</c:v>
                </c:pt>
                <c:pt idx="7">
                  <c:v>Охрана окружающей среды</c:v>
                </c:pt>
                <c:pt idx="8">
                  <c:v>Социальная политика</c:v>
                </c:pt>
                <c:pt idx="9">
                  <c:v>Физическая культура и спорт</c:v>
                </c:pt>
              </c:strCache>
            </c:strRef>
          </c:cat>
          <c:val>
            <c:numRef>
              <c:f>'расходы 5'!$D$5:$D$15</c:f>
              <c:numCache>
                <c:formatCode>General</c:formatCode>
                <c:ptCount val="10"/>
                <c:pt idx="0">
                  <c:v>3.63</c:v>
                </c:pt>
                <c:pt idx="1">
                  <c:v>64.87</c:v>
                </c:pt>
                <c:pt idx="2">
                  <c:v>29.7</c:v>
                </c:pt>
                <c:pt idx="3">
                  <c:v>1.74</c:v>
                </c:pt>
                <c:pt idx="4">
                  <c:v>15.08</c:v>
                </c:pt>
                <c:pt idx="5">
                  <c:v>412.12</c:v>
                </c:pt>
                <c:pt idx="6">
                  <c:v>34.06</c:v>
                </c:pt>
                <c:pt idx="7">
                  <c:v>1.1200000000000001</c:v>
                </c:pt>
                <c:pt idx="8">
                  <c:v>17.649999999999999</c:v>
                </c:pt>
                <c:pt idx="9">
                  <c:v>5.97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5-62B8-4413-B219-DD21B92129DF}"/>
            </c:ext>
          </c:extLst>
        </c:ser>
        <c:ser>
          <c:idx val="3"/>
          <c:order val="3"/>
          <c:tx>
            <c:strRef>
              <c:f>'расходы 5'!$E$3:$E$4</c:f>
              <c:strCache>
                <c:ptCount val="1"/>
                <c:pt idx="0">
                  <c:v>2026 план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1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2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3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4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5"/>
            <c:spPr>
              <a:solidFill>
                <a:schemeClr val="accent6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Lbls>
            <c:dLbl>
              <c:idx val="0"/>
              <c:layout>
                <c:manualLayout>
                  <c:x val="0.26154479166666672"/>
                  <c:y val="-5.3486201882360508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9085645833333329"/>
                      <c:h val="5.519886227449225E-2"/>
                    </c:manualLayout>
                  </c15:layout>
                </c:ext>
              </c:extLst>
            </c:dLbl>
            <c:dLbl>
              <c:idx val="1"/>
              <c:layout>
                <c:manualLayout>
                  <c:x val="0.11946805555555555"/>
                  <c:y val="3.7751234400217284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2814138888888885"/>
                      <c:h val="7.1433821766989966E-2"/>
                    </c:manualLayout>
                  </c15:layout>
                </c:ext>
              </c:extLst>
            </c:dLbl>
            <c:dLbl>
              <c:idx val="2"/>
              <c:layout>
                <c:manualLayout>
                  <c:x val="6.0552291666666681E-2"/>
                  <c:y val="7.6477764816797439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2643847222222222"/>
                      <c:h val="0.11851520429523336"/>
                    </c:manualLayout>
                  </c15:layout>
                </c:ext>
              </c:extLst>
            </c:dLbl>
            <c:dLbl>
              <c:idx val="3"/>
              <c:layout>
                <c:manualLayout>
                  <c:x val="5.2758993055555571E-2"/>
                  <c:y val="0.1432982055256388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9068006944444441"/>
                      <c:h val="7.7724868570332853E-2"/>
                    </c:manualLayout>
                  </c15:layout>
                </c:ext>
              </c:extLst>
            </c:dLbl>
            <c:dLbl>
              <c:idx val="4"/>
              <c:layout>
                <c:manualLayout>
                  <c:x val="5.858555555555555E-2"/>
                  <c:y val="0.22822470078777904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1794166666666667"/>
                      <c:h val="5.1140122401367817E-2"/>
                    </c:manualLayout>
                  </c15:layout>
                </c:ext>
              </c:extLst>
            </c:dLbl>
            <c:dLbl>
              <c:idx val="6"/>
              <c:layout>
                <c:manualLayout>
                  <c:x val="-5.9839305555555562E-2"/>
                  <c:y val="7.3003068023841114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8460791666666668"/>
                      <c:h val="7.1433821766989966E-2"/>
                    </c:manualLayout>
                  </c15:layout>
                </c:ext>
              </c:extLst>
            </c:dLbl>
            <c:dLbl>
              <c:idx val="7"/>
              <c:layout>
                <c:manualLayout>
                  <c:x val="-4.4052847222222268E-2"/>
                  <c:y val="-7.9714290279797491E-3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2095354166666667"/>
                      <c:h val="7.1433821766989966E-2"/>
                    </c:manualLayout>
                  </c15:layout>
                </c:ext>
              </c:extLst>
            </c:dLbl>
            <c:dLbl>
              <c:idx val="8"/>
              <c:layout>
                <c:manualLayout>
                  <c:x val="-9.2728881766381749E-2"/>
                  <c:y val="-0.11837956113086459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0963183760683757"/>
                      <c:h val="5.0937120856241802E-2"/>
                    </c:manualLayout>
                  </c15:layout>
                </c:ext>
              </c:extLst>
            </c:dLbl>
            <c:dLbl>
              <c:idx val="9"/>
              <c:layout>
                <c:manualLayout>
                  <c:x val="0.10564208333333333"/>
                  <c:y val="-0.14891852159601165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614083333333333"/>
                      <c:h val="4.7081382528243385E-2"/>
                    </c:manualLayout>
                  </c15:layout>
                </c:ext>
              </c:extLst>
            </c:dLbl>
            <c:spPr>
              <a:pattFill prst="pct75">
                <a:fgClr>
                  <a:sysClr val="windowText" lastClr="000000">
                    <a:lumMod val="75000"/>
                    <a:lumOff val="25000"/>
                  </a:sysClr>
                </a:fgClr>
                <a:bgClr>
                  <a:sysClr val="windowText" lastClr="000000">
                    <a:lumMod val="65000"/>
                    <a:lumOff val="35000"/>
                  </a:sys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ctr"/>
            <c:showVal val="1"/>
            <c:showCatName val="1"/>
            <c:showPercent val="1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</c:dLbls>
          <c:cat>
            <c:strRef>
              <c:f>'расходы 5'!$A$5:$A$15</c:f>
              <c:strCache>
                <c:ptCount val="10"/>
                <c:pt idx="0">
                  <c:v>Жилищно-коммунальное хозяйство</c:v>
                </c:pt>
                <c:pt idx="1">
                  <c:v>Культура и кинематография</c:v>
                </c:pt>
                <c:pt idx="2">
                  <c:v>Межбюджетные трансферты общего характера бюджетам бюджетной системы Российской Федерации</c:v>
                </c:pt>
                <c:pt idx="3">
                  <c:v>Национальная безопасность и правоохранительная деятельность</c:v>
                </c:pt>
                <c:pt idx="4">
                  <c:v>Национальная экономика</c:v>
                </c:pt>
                <c:pt idx="5">
                  <c:v>Образование</c:v>
                </c:pt>
                <c:pt idx="6">
                  <c:v>Общегосударственные вопросы</c:v>
                </c:pt>
                <c:pt idx="7">
                  <c:v>Охрана окружающей среды</c:v>
                </c:pt>
                <c:pt idx="8">
                  <c:v>Социальная политика</c:v>
                </c:pt>
                <c:pt idx="9">
                  <c:v>Физическая культура и спорт</c:v>
                </c:pt>
              </c:strCache>
            </c:strRef>
          </c:cat>
          <c:val>
            <c:numRef>
              <c:f>'расходы 5'!$E$5:$E$15</c:f>
              <c:numCache>
                <c:formatCode>General</c:formatCode>
                <c:ptCount val="10"/>
                <c:pt idx="0">
                  <c:v>3.63</c:v>
                </c:pt>
                <c:pt idx="1">
                  <c:v>67.599999999999994</c:v>
                </c:pt>
                <c:pt idx="2">
                  <c:v>29.7</c:v>
                </c:pt>
                <c:pt idx="3">
                  <c:v>1.25</c:v>
                </c:pt>
                <c:pt idx="4">
                  <c:v>15.61</c:v>
                </c:pt>
                <c:pt idx="5">
                  <c:v>419.63</c:v>
                </c:pt>
                <c:pt idx="6">
                  <c:v>34.619999999999997</c:v>
                </c:pt>
                <c:pt idx="7">
                  <c:v>1.1200000000000001</c:v>
                </c:pt>
                <c:pt idx="8">
                  <c:v>17.760000000000002</c:v>
                </c:pt>
                <c:pt idx="9">
                  <c:v>6.05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6-62B8-4413-B219-DD21B92129DF}"/>
            </c:ext>
          </c:extLst>
        </c:ser>
        <c:dLbls>
          <c:showPercent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zero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 sz="1400"/>
      </a:pPr>
      <a:endParaRPr lang="ru-RU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  <c:extLst xmlns:c16r2="http://schemas.microsoft.com/office/drawing/2015/06/chart">
    <c:ext xmlns:c14="http://schemas.microsoft.com/office/drawing/2007/8/2/chart" uri="{781A3756-C4B2-4CAC-9D66-4F8BD8637D16}">
      <c14:pivotOptions>
        <c14:dropZoneFilter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pivotSource>
    <c:name>[ДАШБОРД1.xlsx]программы6!Сводная таблица11</c:name>
    <c:fmtId val="2"/>
  </c:pivotSource>
  <c:chart>
    <c:autoTitleDeleted val="1"/>
    <c:pivotFmts>
      <c:pivotFmt>
        <c:idx val="0"/>
      </c:pivotFmt>
      <c:pivotFmt>
        <c:idx val="1"/>
      </c:pivotFmt>
      <c:pivotFmt>
        <c:idx val="2"/>
      </c:pivotFmt>
      <c:pivotFmt>
        <c:idx val="3"/>
      </c:pivotFmt>
      <c:pivotFmt>
        <c:idx val="4"/>
      </c:pivotFmt>
      <c:pivotFmt>
        <c:idx val="5"/>
      </c:pivotFmt>
      <c:pivotFmt>
        <c:idx val="6"/>
      </c:pivotFmt>
      <c:pivotFmt>
        <c:idx val="7"/>
      </c:pivotFmt>
      <c:pivotFmt>
        <c:idx val="8"/>
      </c:pivotFmt>
      <c:pivotFmt>
        <c:idx val="9"/>
        <c:dLbl>
          <c:idx val="0"/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0"/>
        <c:dLbl>
          <c:idx val="0"/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1"/>
        <c:dLbl>
          <c:idx val="0"/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2"/>
        <c:dLbl>
          <c:idx val="0"/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3"/>
        <c:dLbl>
          <c:idx val="0"/>
          <c:layout>
            <c:manualLayout>
              <c:x val="4.9891576180442994E-2"/>
              <c:y val="0.10997688939225587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0583761277326943"/>
                  <c:h val="0.14571804696706911"/>
                </c:manualLayout>
              </c15:layout>
            </c:ext>
          </c:extLst>
        </c:dLbl>
      </c:pivotFmt>
      <c:pivotFmt>
        <c:idx val="14"/>
        <c:dLbl>
          <c:idx val="0"/>
          <c:layout>
            <c:manualLayout>
              <c:x val="-0.22495996019770811"/>
              <c:y val="-3.1566254215780569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3731703914907091"/>
                  <c:h val="0.12118539250556359"/>
                </c:manualLayout>
              </c15:layout>
            </c:ext>
          </c:extLst>
        </c:dLbl>
      </c:pivotFmt>
      <c:pivotFmt>
        <c:idx val="15"/>
        <c:dLbl>
          <c:idx val="0"/>
          <c:layout>
            <c:manualLayout>
              <c:x val="0.21737048911829468"/>
              <c:y val="-3.0898875769232278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4898572595279281"/>
                  <c:h val="0.13270835109579199"/>
                </c:manualLayout>
              </c15:layout>
            </c:ext>
          </c:extLst>
        </c:dLbl>
      </c:pivotFmt>
      <c:pivotFmt>
        <c:idx val="16"/>
        <c:dLbl>
          <c:idx val="0"/>
          <c:layout>
            <c:manualLayout>
              <c:x val="9.1481382509737794E-2"/>
              <c:y val="5.8582283999141803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093396805531074"/>
                  <c:h val="9.2377977280185181E-2"/>
                </c:manualLayout>
              </c15:layout>
            </c:ext>
          </c:extLst>
        </c:dLbl>
      </c:pivotFmt>
      <c:pivotFmt>
        <c:idx val="17"/>
        <c:dLbl>
          <c:idx val="0"/>
          <c:layout>
            <c:manualLayout>
              <c:x val="-0.18388427237612853"/>
              <c:y val="6.8648274823323391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1634447041137448"/>
                  <c:h val="9.6984494249938755E-2"/>
                </c:manualLayout>
              </c15:layout>
            </c:ext>
          </c:extLst>
        </c:dLbl>
      </c:pivotFmt>
      <c:pivotFmt>
        <c:idx val="18"/>
        <c:dLbl>
          <c:idx val="0"/>
          <c:layout>
            <c:manualLayout>
              <c:x val="-4.2921239954841352E-2"/>
              <c:y val="-0.17829748878947774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441070270229244"/>
                  <c:h val="8.7426802651150132E-2"/>
                </c:manualLayout>
              </c15:layout>
            </c:ext>
          </c:extLst>
        </c:dLbl>
      </c:pivotFmt>
      <c:pivotFmt>
        <c:idx val="19"/>
        <c:dLbl>
          <c:idx val="0"/>
          <c:layout>
            <c:manualLayout>
              <c:x val="-8.9310858770955848E-2"/>
              <c:y val="0.1364544680071304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5745314796792523"/>
                  <c:h val="0.12203414055745433"/>
                </c:manualLayout>
              </c15:layout>
            </c:ext>
          </c:extLst>
        </c:dLbl>
      </c:pivotFmt>
      <c:pivotFmt>
        <c:idx val="20"/>
        <c:dLbl>
          <c:idx val="0"/>
          <c:layout>
            <c:manualLayout>
              <c:x val="-3.1722433118318176E-2"/>
              <c:y val="-0.1627984826996016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1"/>
        <c:dLbl>
          <c:idx val="0"/>
          <c:layout>
            <c:manualLayout>
              <c:x val="-0.17284167505150308"/>
              <c:y val="1.9145009282463016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2255350232295626"/>
                  <c:h val="8.8462132548913011E-2"/>
                </c:manualLayout>
              </c15:layout>
            </c:ext>
          </c:extLst>
        </c:dLbl>
      </c:pivotFmt>
      <c:pivotFmt>
        <c:idx val="22"/>
        <c:dLbl>
          <c:idx val="0"/>
          <c:layout>
            <c:manualLayout>
              <c:x val="-0.18803919929032162"/>
              <c:y val="-9.6216929882746272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41378444865725489"/>
                  <c:h val="9.3057568005999389E-2"/>
                </c:manualLayout>
              </c15:layout>
            </c:ext>
          </c:extLst>
        </c:dLbl>
      </c:pivotFmt>
      <c:pivotFmt>
        <c:idx val="23"/>
        <c:dLbl>
          <c:idx val="0"/>
          <c:layout>
            <c:manualLayout>
              <c:x val="0.27724476433538775"/>
              <c:y val="2.2737793996488773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4290432152442149"/>
                  <c:h val="0.12809776336628309"/>
                </c:manualLayout>
              </c15:layout>
            </c:ext>
          </c:extLst>
        </c:dLbl>
      </c:pivotFmt>
      <c:pivotFmt>
        <c:idx val="24"/>
        <c:dLbl>
          <c:idx val="0"/>
          <c:layout>
            <c:manualLayout>
              <c:x val="-6.3220161923198168E-2"/>
              <c:y val="7.0729450748216904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7886153615438097"/>
                  <c:h val="0.10339729778444377"/>
                </c:manualLayout>
              </c15:layout>
            </c:ext>
          </c:extLst>
        </c:dLbl>
      </c:pivotFmt>
      <c:pivotFmt>
        <c:idx val="25"/>
        <c:dLbl>
          <c:idx val="0"/>
          <c:layout>
            <c:manualLayout>
              <c:x val="0.17150579361773599"/>
              <c:y val="-0.12132695912663208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403525177606081"/>
                  <c:h val="9.765300346308578E-2"/>
                </c:manualLayout>
              </c15:layout>
            </c:ext>
          </c:extLst>
        </c:dLbl>
      </c:pivotFmt>
      <c:pivotFmt>
        <c:idx val="26"/>
        <c:dLbl>
          <c:idx val="0"/>
          <c:layout>
            <c:manualLayout>
              <c:x val="-0.13942422509127791"/>
              <c:y val="-0.2170811793171934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7"/>
        <c:dLbl>
          <c:idx val="0"/>
          <c:layout>
            <c:manualLayout>
              <c:x val="6.2522548765201025E-2"/>
              <c:y val="0.17519961988150021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2750824383510052"/>
                  <c:h val="0.15681923497307307"/>
                </c:manualLayout>
              </c15:layout>
            </c:ext>
          </c:extLst>
        </c:dLbl>
      </c:pivotFmt>
      <c:pivotFmt>
        <c:idx val="28"/>
        <c:dLbl>
          <c:idx val="0"/>
          <c:layout>
            <c:manualLayout>
              <c:x val="0.17383967669274572"/>
              <c:y val="9.4748629454344022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2006271844576345"/>
                  <c:h val="9.1334279709592001E-2"/>
                </c:manualLayout>
              </c15:layout>
            </c:ext>
          </c:extLst>
        </c:dLbl>
      </c:pivotFmt>
      <c:pivotFmt>
        <c:idx val="29"/>
        <c:dLbl>
          <c:idx val="0"/>
          <c:layout>
            <c:manualLayout>
              <c:x val="-6.9748884126467597E-2"/>
              <c:y val="-0.19566378147799801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0"/>
        <c:dLbl>
          <c:idx val="0"/>
          <c:layout>
            <c:manualLayout>
              <c:x val="-0.28140263559324147"/>
              <c:y val="1.128595526823028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5395538547281769"/>
                  <c:h val="0.12752333393414733"/>
                </c:manualLayout>
              </c15:layout>
            </c:ext>
          </c:extLst>
        </c:dLbl>
      </c:pivotFmt>
      <c:pivotFmt>
        <c:idx val="31"/>
        <c:dLbl>
          <c:idx val="0"/>
          <c:layout>
            <c:manualLayout>
              <c:x val="0.27195135787240948"/>
              <c:y val="-8.3708389768009702E-3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3228959622056198"/>
                  <c:h val="0.14533064633035708"/>
                </c:manualLayout>
              </c15:layout>
            </c:ext>
          </c:extLst>
        </c:dLbl>
      </c:pivotFmt>
      <c:pivotFmt>
        <c:idx val="32"/>
        <c:dLbl>
          <c:idx val="0"/>
          <c:layout>
            <c:manualLayout>
              <c:x val="4.2089850638026068E-2"/>
              <c:y val="0.155035111433656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7018697629122884"/>
                  <c:h val="0.17692426509782602"/>
                </c:manualLayout>
              </c15:layout>
            </c:ext>
          </c:extLst>
        </c:dLbl>
      </c:pivotFmt>
      <c:pivotFmt>
        <c:idx val="33"/>
        <c:dLbl>
          <c:idx val="0"/>
          <c:layout>
            <c:manualLayout>
              <c:x val="-0.21415598556931373"/>
              <c:y val="-0.12078577423249785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4"/>
        <c:dLbl>
          <c:idx val="0"/>
          <c:layout>
            <c:manualLayout>
              <c:x val="-0.23200708317482951"/>
              <c:y val="0.1100373854052859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0759623652684698"/>
                  <c:h val="8.8462132548913011E-2"/>
                </c:manualLayout>
              </c15:layout>
            </c:ext>
          </c:extLst>
        </c:dLbl>
      </c:pivotFmt>
      <c:pivotFmt>
        <c:idx val="35"/>
        <c:dLbl>
          <c:idx val="0"/>
          <c:layout>
            <c:manualLayout>
              <c:x val="-0.12485626695696588"/>
              <c:y val="0.16953617537194868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7553769931080113"/>
                  <c:h val="0.10626944494512275"/>
                </c:manualLayout>
              </c15:layout>
            </c:ext>
          </c:extLst>
        </c:dLbl>
      </c:pivotFmt>
      <c:pivotFmt>
        <c:idx val="36"/>
        <c:dLbl>
          <c:idx val="0"/>
          <c:layout>
            <c:manualLayout>
              <c:x val="0.10969342054348401"/>
              <c:y val="7.3511249657660413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6600011960578251"/>
                  <c:h val="9.9950721191628969E-2"/>
                </c:manualLayout>
              </c15:layout>
            </c:ext>
          </c:extLst>
        </c:dLbl>
      </c:pivotFmt>
      <c:pivotFmt>
        <c:idx val="37"/>
        <c:dLbl>
          <c:idx val="0"/>
          <c:layout>
            <c:manualLayout>
              <c:x val="7.2790587417497873E-2"/>
              <c:y val="-0.18622821267186807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6694321250924689"/>
                  <c:h val="0.10052515062376478"/>
                </c:manualLayout>
              </c15:layout>
            </c:ext>
          </c:extLst>
        </c:dLbl>
      </c:pivotFmt>
      <c:pivotFmt>
        <c:idx val="38"/>
        <c:dLbl>
          <c:idx val="0"/>
          <c:layout>
            <c:manualLayout>
              <c:x val="-2.6946633182281965E-2"/>
              <c:y val="-0.12778861177820069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9"/>
        <c:dLbl>
          <c:idx val="0"/>
          <c:layout>
            <c:manualLayout>
              <c:x val="-0.13556137706822149"/>
              <c:y val="4.9561160790713418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5911570760233458"/>
                  <c:h val="7.6973543906197012E-2"/>
                </c:manualLayout>
              </c15:layout>
            </c:ext>
          </c:extLst>
        </c:dLbl>
      </c:pivotFmt>
      <c:pivotFmt>
        <c:idx val="40"/>
        <c:dLbl>
          <c:idx val="0"/>
          <c:layout>
            <c:manualLayout>
              <c:x val="0.25140782156387581"/>
              <c:y val="-4.3892740908127725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45560669117145752"/>
                  <c:h val="9.6504144598814193E-2"/>
                </c:manualLayout>
              </c15:layout>
            </c:ext>
          </c:extLst>
        </c:dLbl>
      </c:pivotFmt>
      <c:pivotFmt>
        <c:idx val="41"/>
        <c:dLbl>
          <c:idx val="0"/>
          <c:layout>
            <c:manualLayout>
              <c:x val="-0.18292258430670064"/>
              <c:y val="-4.4550507838587154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42707979603157431"/>
                  <c:h val="9.5929715166678378E-2"/>
                </c:manualLayout>
              </c15:layout>
            </c:ext>
          </c:extLst>
        </c:dLbl>
      </c:pivotFmt>
      <c:pivotFmt>
        <c:idx val="42"/>
        <c:dLbl>
          <c:idx val="0"/>
          <c:layout>
            <c:manualLayout>
              <c:x val="0.22930548429153402"/>
              <c:y val="-0.14807819433204983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53313505468823918"/>
                  <c:h val="8.3292245019311512E-2"/>
                </c:manualLayout>
              </c15:layout>
            </c:ext>
          </c:extLst>
        </c:dLbl>
      </c:pivotFmt>
      <c:pivotFmt>
        <c:idx val="43"/>
        <c:dLbl>
          <c:idx val="0"/>
          <c:layout>
            <c:manualLayout>
              <c:x val="-7.6523230020894409E-2"/>
              <c:y val="0.1277580810800359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6889002562364145"/>
                  <c:h val="8.9036561981048798E-2"/>
                </c:manualLayout>
              </c15:layout>
            </c:ext>
          </c:extLst>
        </c:dLbl>
      </c:pivotFmt>
      <c:pivotFmt>
        <c:idx val="44"/>
        <c:dLbl>
          <c:idx val="0"/>
          <c:layout>
            <c:manualLayout>
              <c:x val="-0.15238012235645379"/>
              <c:y val="-0.17127142360585018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114541249665817"/>
                  <c:h val="6.0556501278954733E-2"/>
                </c:manualLayout>
              </c15:layout>
            </c:ext>
          </c:extLst>
        </c:dLbl>
      </c:pivotFmt>
      <c:pivotFmt>
        <c:idx val="45"/>
        <c:dLbl>
          <c:idx val="0"/>
          <c:layout>
            <c:manualLayout>
              <c:x val="3.5072629106525054E-2"/>
              <c:y val="6.6749351127804959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2665006580280931"/>
                  <c:h val="0.1483380469477846"/>
                </c:manualLayout>
              </c15:layout>
            </c:ext>
          </c:extLst>
        </c:dLbl>
      </c:pivotFmt>
      <c:pivotFmt>
        <c:idx val="46"/>
        <c:dLbl>
          <c:idx val="0"/>
          <c:layout>
            <c:manualLayout>
              <c:x val="7.1621355834923489E-2"/>
              <c:y val="1.5167012454837481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5198594671313754"/>
                  <c:h val="7.5634814451637195E-2"/>
                </c:manualLayout>
              </c15:layout>
            </c:ext>
          </c:extLst>
        </c:dLbl>
      </c:pivotFmt>
      <c:pivotFmt>
        <c:idx val="47"/>
        <c:dLbl>
          <c:idx val="0"/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8"/>
        <c:dLbl>
          <c:idx val="0"/>
          <c:layout>
            <c:manualLayout>
              <c:x val="-4.2921239954841352E-2"/>
              <c:y val="-0.17829748878947774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441070270229244"/>
                  <c:h val="8.7426802651150132E-2"/>
                </c:manualLayout>
              </c15:layout>
            </c:ext>
          </c:extLst>
        </c:dLbl>
      </c:pivotFmt>
      <c:pivotFmt>
        <c:idx val="49"/>
        <c:dLbl>
          <c:idx val="0"/>
          <c:layout>
            <c:manualLayout>
              <c:x val="0.21737048911829468"/>
              <c:y val="-3.0898875769232278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4898572595279281"/>
                  <c:h val="0.13270835109579199"/>
                </c:manualLayout>
              </c15:layout>
            </c:ext>
          </c:extLst>
        </c:dLbl>
      </c:pivotFmt>
      <c:pivotFmt>
        <c:idx val="50"/>
        <c:dLbl>
          <c:idx val="0"/>
          <c:layout>
            <c:manualLayout>
              <c:x val="9.1481382509737794E-2"/>
              <c:y val="5.8582283999141803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093396805531074"/>
                  <c:h val="9.2377977280185181E-2"/>
                </c:manualLayout>
              </c15:layout>
            </c:ext>
          </c:extLst>
        </c:dLbl>
      </c:pivotFmt>
      <c:pivotFmt>
        <c:idx val="51"/>
        <c:dLbl>
          <c:idx val="0"/>
          <c:layout>
            <c:manualLayout>
              <c:x val="4.9891576180442994E-2"/>
              <c:y val="0.10997688939225587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0583761277326943"/>
                  <c:h val="0.14571804696706911"/>
                </c:manualLayout>
              </c15:layout>
            </c:ext>
          </c:extLst>
        </c:dLbl>
      </c:pivotFmt>
      <c:pivotFmt>
        <c:idx val="52"/>
        <c:dLbl>
          <c:idx val="0"/>
          <c:layout>
            <c:manualLayout>
              <c:x val="-3.1722433118318176E-2"/>
              <c:y val="-0.1627984826996016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53"/>
        <c:dLbl>
          <c:idx val="0"/>
          <c:layout>
            <c:manualLayout>
              <c:x val="-8.9310858770955848E-2"/>
              <c:y val="0.1364544680071304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5745314796792523"/>
                  <c:h val="0.12203414055745433"/>
                </c:manualLayout>
              </c15:layout>
            </c:ext>
          </c:extLst>
        </c:dLbl>
      </c:pivotFmt>
      <c:pivotFmt>
        <c:idx val="54"/>
        <c:dLbl>
          <c:idx val="0"/>
          <c:layout>
            <c:manualLayout>
              <c:x val="-0.18388427237612853"/>
              <c:y val="6.8648274823323391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1634447041137448"/>
                  <c:h val="9.6984494249938755E-2"/>
                </c:manualLayout>
              </c15:layout>
            </c:ext>
          </c:extLst>
        </c:dLbl>
      </c:pivotFmt>
      <c:pivotFmt>
        <c:idx val="55"/>
        <c:dLbl>
          <c:idx val="0"/>
          <c:layout>
            <c:manualLayout>
              <c:x val="-0.22495996019770811"/>
              <c:y val="-3.1566254215780569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3731703914907091"/>
                  <c:h val="0.12118539250556359"/>
                </c:manualLayout>
              </c15:layout>
            </c:ext>
          </c:extLst>
        </c:dLbl>
      </c:pivotFmt>
      <c:pivotFmt>
        <c:idx val="56"/>
        <c:dLbl>
          <c:idx val="0"/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57"/>
        <c:dLbl>
          <c:idx val="0"/>
          <c:layout>
            <c:manualLayout>
              <c:x val="-4.2921239954841352E-2"/>
              <c:y val="-0.17829748878947774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441070270229244"/>
                  <c:h val="8.7426802651150132E-2"/>
                </c:manualLayout>
              </c15:layout>
            </c:ext>
          </c:extLst>
        </c:dLbl>
      </c:pivotFmt>
      <c:pivotFmt>
        <c:idx val="58"/>
        <c:dLbl>
          <c:idx val="0"/>
          <c:layout>
            <c:manualLayout>
              <c:x val="0.21737048911829468"/>
              <c:y val="-3.0898875769232278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4898572595279281"/>
                  <c:h val="0.13270835109579199"/>
                </c:manualLayout>
              </c15:layout>
            </c:ext>
          </c:extLst>
        </c:dLbl>
      </c:pivotFmt>
      <c:pivotFmt>
        <c:idx val="59"/>
        <c:dLbl>
          <c:idx val="0"/>
          <c:layout>
            <c:manualLayout>
              <c:x val="9.1481382509737794E-2"/>
              <c:y val="5.8582283999141803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093396805531074"/>
                  <c:h val="9.2377977280185181E-2"/>
                </c:manualLayout>
              </c15:layout>
            </c:ext>
          </c:extLst>
        </c:dLbl>
      </c:pivotFmt>
      <c:pivotFmt>
        <c:idx val="60"/>
        <c:dLbl>
          <c:idx val="0"/>
          <c:layout>
            <c:manualLayout>
              <c:x val="4.9891576180442994E-2"/>
              <c:y val="0.10997688939225587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0583761277326943"/>
                  <c:h val="0.14571804696706911"/>
                </c:manualLayout>
              </c15:layout>
            </c:ext>
          </c:extLst>
        </c:dLbl>
      </c:pivotFmt>
      <c:pivotFmt>
        <c:idx val="61"/>
        <c:dLbl>
          <c:idx val="0"/>
          <c:layout>
            <c:manualLayout>
              <c:x val="-3.1722433118318176E-2"/>
              <c:y val="-0.1627984826996016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62"/>
        <c:dLbl>
          <c:idx val="0"/>
          <c:layout>
            <c:manualLayout>
              <c:x val="-8.9310858770955848E-2"/>
              <c:y val="0.1364544680071304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5745314796792523"/>
                  <c:h val="0.12203414055745433"/>
                </c:manualLayout>
              </c15:layout>
            </c:ext>
          </c:extLst>
        </c:dLbl>
      </c:pivotFmt>
      <c:pivotFmt>
        <c:idx val="63"/>
        <c:dLbl>
          <c:idx val="0"/>
          <c:layout>
            <c:manualLayout>
              <c:x val="-0.18388427237612853"/>
              <c:y val="6.8648274823323391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1634447041137448"/>
                  <c:h val="9.6984494249938755E-2"/>
                </c:manualLayout>
              </c15:layout>
            </c:ext>
          </c:extLst>
        </c:dLbl>
      </c:pivotFmt>
      <c:pivotFmt>
        <c:idx val="64"/>
        <c:dLbl>
          <c:idx val="0"/>
          <c:layout>
            <c:manualLayout>
              <c:x val="-0.22495996019770811"/>
              <c:y val="-3.1566254215780569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3731703914907091"/>
                  <c:h val="0.12118539250556359"/>
                </c:manualLayout>
              </c15:layout>
            </c:ext>
          </c:extLst>
        </c:dLbl>
      </c:pivotFmt>
      <c:pivotFmt>
        <c:idx val="65"/>
        <c:dLbl>
          <c:idx val="0"/>
          <c:dLblPos val="ctr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66"/>
        <c:dLbl>
          <c:idx val="0"/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67"/>
        <c:dLbl>
          <c:idx val="0"/>
          <c:layout>
            <c:manualLayout>
              <c:x val="-0.34115497076023399"/>
              <c:y val="0.11516701388888889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68"/>
        <c:dLbl>
          <c:idx val="0"/>
          <c:layout>
            <c:manualLayout>
              <c:x val="0.25145555555555549"/>
              <c:y val="1.9101041666666645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2824108187134504"/>
                  <c:h val="0.23283333333333334"/>
                </c:manualLayout>
              </c15:layout>
            </c:ext>
          </c:extLst>
        </c:dLbl>
      </c:pivotFmt>
      <c:pivotFmt>
        <c:idx val="69"/>
        <c:dLbl>
          <c:idx val="0"/>
          <c:layout>
            <c:manualLayout>
              <c:x val="0.32149312865497082"/>
              <c:y val="0.3075243055555556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70"/>
        <c:dLbl>
          <c:idx val="0"/>
          <c:layout>
            <c:manualLayout>
              <c:x val="-0.25794576023391819"/>
              <c:y val="0.38840520833333331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71"/>
        <c:dLbl>
          <c:idx val="0"/>
          <c:layout>
            <c:manualLayout>
              <c:x val="-2.9465789473684209E-2"/>
              <c:y val="0.63483645833333346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72"/>
        <c:dLbl>
          <c:idx val="0"/>
          <c:layout>
            <c:manualLayout>
              <c:x val="-0.33957719298245631"/>
              <c:y val="2.6071527777777749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73"/>
        <c:dLbl>
          <c:idx val="0"/>
          <c:dLblPos val="ctr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74"/>
        <c:marker>
          <c:symbol val="none"/>
        </c:marker>
        <c:dLbl>
          <c:idx val="0"/>
          <c:layout/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75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4323937500000003"/>
              <c:y val="-0.10475946405441577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1740736111111112"/>
                  <c:h val="0.12044763640494469"/>
                </c:manualLayout>
              </c15:layout>
            </c:ext>
          </c:extLst>
        </c:dLbl>
      </c:pivotFmt>
      <c:pivotFmt>
        <c:idx val="76"/>
        <c:spPr>
          <a:solidFill>
            <a:schemeClr val="accent2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25015694444444458"/>
              <c:y val="3.2296551529105912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4107702777777778"/>
                  <c:h val="0.12284197958145805"/>
                </c:manualLayout>
              </c15:layout>
            </c:ext>
          </c:extLst>
        </c:dLbl>
      </c:pivotFmt>
      <c:pivotFmt>
        <c:idx val="77"/>
        <c:spPr>
          <a:solidFill>
            <a:schemeClr val="accent6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8.1044930555555561E-2"/>
              <c:y val="0.1883755006255872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7802416666666668"/>
                  <c:h val="0.12874667334726653"/>
                </c:manualLayout>
              </c15:layout>
            </c:ext>
          </c:extLst>
        </c:dLbl>
      </c:pivotFmt>
      <c:pivotFmt>
        <c:idx val="78"/>
        <c:spPr>
          <a:solidFill>
            <a:schemeClr val="accent1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21287138888888896"/>
              <c:y val="7.2157668121284199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2521263888888885"/>
                  <c:h val="7.986554866742962E-2"/>
                </c:manualLayout>
              </c15:layout>
            </c:ext>
          </c:extLst>
        </c:dLbl>
      </c:pivotFmt>
      <c:pivotFmt>
        <c:idx val="79"/>
        <c:spPr>
          <a:solidFill>
            <a:schemeClr val="accent2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22317687500000002"/>
              <c:y val="-1.7863228458460643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7772541666666665"/>
                  <c:h val="0.13298750151583683"/>
                </c:manualLayout>
              </c15:layout>
            </c:ext>
          </c:extLst>
        </c:dLbl>
      </c:pivotFmt>
      <c:pivotFmt>
        <c:idx val="80"/>
        <c:spPr>
          <a:solidFill>
            <a:schemeClr val="accent3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2737979166666669"/>
              <c:y val="-0.16893140812335167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81"/>
        <c:marker>
          <c:symbol val="none"/>
        </c:marker>
        <c:dLbl>
          <c:idx val="0"/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82"/>
        <c:marker>
          <c:symbol val="none"/>
        </c:marker>
        <c:dLbl>
          <c:idx val="0"/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83"/>
        <c:marker>
          <c:symbol val="none"/>
        </c:marker>
        <c:dLbl>
          <c:idx val="0"/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84"/>
        <c:spPr>
          <a:solidFill>
            <a:schemeClr val="accent4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8.1411562500000006E-2"/>
              <c:y val="0.31866717623258445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7034680555555551"/>
                  <c:h val="0.21415157434459162"/>
                </c:manualLayout>
              </c15:layout>
            </c:ext>
            <c:ext xmlns:c16="http://schemas.microsoft.com/office/drawing/2014/chart" uri="{C3380CC4-5D6E-409C-BE32-E72D297353CC}">
              <c16:uniqueId val="{00000007-18F5-4CC4-8AC7-466ADC7A38E4}"/>
            </c:ext>
          </c:extLst>
        </c:dLbl>
      </c:pivotFmt>
      <c:pivotFmt>
        <c:idx val="85"/>
        <c:spPr>
          <a:solidFill>
            <a:schemeClr val="accent2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9596888888888891"/>
              <c:y val="-7.757710953693138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42967451388888889"/>
                  <c:h val="0.11878373285107767"/>
                </c:manualLayout>
              </c15:layout>
            </c:ext>
            <c:ext xmlns:c16="http://schemas.microsoft.com/office/drawing/2014/chart" uri="{C3380CC4-5D6E-409C-BE32-E72D297353CC}">
              <c16:uniqueId val="{0000000F-18F5-4CC4-8AC7-466ADC7A38E4}"/>
            </c:ext>
          </c:extLst>
        </c:dLbl>
      </c:pivotFmt>
      <c:pivotFmt>
        <c:idx val="86"/>
        <c:spPr>
          <a:solidFill>
            <a:schemeClr val="accent2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27323097222222215"/>
              <c:y val="6.2652731996457531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5663937499999998"/>
                  <c:h val="0.14719118518990731"/>
                </c:manualLayout>
              </c15:layout>
            </c:ext>
            <c:ext xmlns:c16="http://schemas.microsoft.com/office/drawing/2014/chart" uri="{C3380CC4-5D6E-409C-BE32-E72D297353CC}">
              <c16:uniqueId val="{00000003-18F5-4CC4-8AC7-466ADC7A38E4}"/>
            </c:ext>
          </c:extLst>
        </c:dLbl>
      </c:pivotFmt>
      <c:pivotFmt>
        <c:idx val="87"/>
        <c:spPr>
          <a:solidFill>
            <a:schemeClr val="accent1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781293402777778"/>
              <c:y val="3.6963879237331805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2874041666666659"/>
                  <c:h val="9.0011041839320224E-2"/>
                </c:manualLayout>
              </c15:layout>
            </c:ext>
            <c:ext xmlns:c16="http://schemas.microsoft.com/office/drawing/2014/chart" uri="{C3380CC4-5D6E-409C-BE32-E72D297353CC}">
              <c16:uniqueId val="{0000000D-18F5-4CC4-8AC7-466ADC7A38E4}"/>
            </c:ext>
          </c:extLst>
        </c:dLbl>
      </c:pivotFmt>
      <c:pivotFmt>
        <c:idx val="88"/>
        <c:spPr>
          <a:solidFill>
            <a:schemeClr val="accent6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5.2081250000000003E-2"/>
              <c:y val="0.12399102017743951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1330194444444442"/>
                  <c:h val="0.1246884247300773"/>
                </c:manualLayout>
              </c15:layout>
            </c:ext>
            <c:ext xmlns:c16="http://schemas.microsoft.com/office/drawing/2014/chart" uri="{C3380CC4-5D6E-409C-BE32-E72D297353CC}">
              <c16:uniqueId val="{0000000B-18F5-4CC4-8AC7-466ADC7A38E4}"/>
            </c:ext>
          </c:extLst>
        </c:dLbl>
      </c:pivotFmt>
      <c:pivotFmt>
        <c:idx val="89"/>
        <c:spPr>
          <a:solidFill>
            <a:schemeClr val="accent3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4460211805555545"/>
              <c:y val="0.2209110450649488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7493291666666669"/>
                  <c:h val="0.14479681964402177"/>
                </c:manualLayout>
              </c15:layout>
            </c:ext>
            <c:ext xmlns:c16="http://schemas.microsoft.com/office/drawing/2014/chart" uri="{C3380CC4-5D6E-409C-BE32-E72D297353CC}">
              <c16:uniqueId val="{00000005-18F5-4CC4-8AC7-466ADC7A38E4}"/>
            </c:ext>
          </c:extLst>
        </c:dLbl>
      </c:pivotFmt>
      <c:pivotFmt>
        <c:idx val="90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2293301736111111"/>
              <c:y val="-0.1007234314029527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45940041666666659"/>
                  <c:h val="0.11638939043966204"/>
                </c:manualLayout>
              </c15:layout>
            </c:ext>
            <c:ext xmlns:c16="http://schemas.microsoft.com/office/drawing/2014/chart" uri="{C3380CC4-5D6E-409C-BE32-E72D297353CC}">
              <c16:uniqueId val="{00000001-18F5-4CC4-8AC7-466ADC7A38E4}"/>
            </c:ext>
          </c:extLst>
        </c:dLbl>
      </c:pivotFmt>
      <c:pivotFmt>
        <c:idx val="91"/>
        <c:spPr>
          <a:solidFill>
            <a:schemeClr val="accent3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6.8362361111111075E-2"/>
              <c:y val="-0.16623909016876559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92"/>
        <c:spPr>
          <a:solidFill>
            <a:schemeClr val="accent2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5475250000000002"/>
              <c:y val="-3.4162209161038841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8469534722222221"/>
                  <c:h val="0.13095839712896107"/>
                </c:manualLayout>
              </c15:layout>
            </c:ext>
          </c:extLst>
        </c:dLbl>
      </c:pivotFmt>
      <c:pivotFmt>
        <c:idx val="93"/>
        <c:spPr>
          <a:solidFill>
            <a:schemeClr val="accent1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48590625"/>
              <c:y val="8.6329923745618056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7405986111111114"/>
                  <c:h val="0.11436032324431743"/>
                </c:manualLayout>
              </c15:layout>
            </c:ext>
          </c:extLst>
        </c:dLbl>
      </c:pivotFmt>
      <c:pivotFmt>
        <c:idx val="94"/>
        <c:spPr>
          <a:solidFill>
            <a:schemeClr val="accent2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29187465277777785"/>
              <c:y val="6.9870212412079469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8082361111111113"/>
                  <c:h val="0.11269645764707931"/>
                </c:manualLayout>
              </c15:layout>
            </c:ext>
          </c:extLst>
        </c:dLbl>
      </c:pivotFmt>
      <c:pivotFmt>
        <c:idx val="95"/>
        <c:spPr>
          <a:solidFill>
            <a:schemeClr val="accent4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6.1998263888888898E-2"/>
              <c:y val="0.20483225617714498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1491152777777776"/>
                  <c:h val="0.15733670388234647"/>
                </c:manualLayout>
              </c15:layout>
            </c:ext>
          </c:extLst>
        </c:dLbl>
      </c:pivotFmt>
      <c:pivotFmt>
        <c:idx val="96"/>
        <c:spPr>
          <a:solidFill>
            <a:schemeClr val="accent3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2020284722222224"/>
              <c:y val="0.13924089766938991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1451388888888887"/>
                  <c:h val="8.3741138046362296E-2"/>
                </c:manualLayout>
              </c15:layout>
            </c:ext>
          </c:extLst>
        </c:dLbl>
      </c:pivotFmt>
      <c:pivotFmt>
        <c:idx val="97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25261100694444438"/>
              <c:y val="-6.012971249508104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48056708333333326"/>
                  <c:h val="8.3923757441181135E-2"/>
                </c:manualLayout>
              </c15:layout>
            </c:ext>
          </c:extLst>
        </c:dLbl>
      </c:pivotFmt>
      <c:pivotFmt>
        <c:idx val="98"/>
        <c:spPr>
          <a:solidFill>
            <a:schemeClr val="accent6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6.9641944444444451E-2"/>
              <c:y val="0.17380117876585394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3039916666666665"/>
                  <c:h val="0.14295040405539677"/>
                </c:manualLayout>
              </c15:layout>
            </c:ext>
          </c:extLst>
        </c:dLbl>
      </c:pivotFmt>
      <c:pivotFmt>
        <c:idx val="99"/>
        <c:spPr>
          <a:solidFill>
            <a:schemeClr val="accent5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6.1082847222222222E-2"/>
              <c:y val="-0.15152979243546935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100"/>
        <c:spPr>
          <a:solidFill>
            <a:schemeClr val="accent4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6.7233974358974241E-2"/>
              <c:y val="0.17015665779115155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0344624999999997"/>
                  <c:h val="0.17154048486647613"/>
                </c:manualLayout>
              </c15:layout>
            </c:ext>
          </c:extLst>
        </c:dLbl>
      </c:pivotFmt>
      <c:pivotFmt>
        <c:idx val="101"/>
        <c:spPr>
          <a:solidFill>
            <a:schemeClr val="accent3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7.2773717948717828E-2"/>
              <c:y val="0.10393970588720508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2405498575498576"/>
                  <c:h val="0.10286161125243747"/>
                </c:manualLayout>
              </c15:layout>
            </c:ext>
          </c:extLst>
        </c:dLbl>
      </c:pivotFmt>
      <c:pivotFmt>
        <c:idx val="102"/>
        <c:spPr>
          <a:solidFill>
            <a:schemeClr val="accent5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</c:pivotFmt>
      <c:pivotFmt>
        <c:idx val="103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22932798611111113"/>
              <c:y val="-0.11896255567455019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43470597222222224"/>
                  <c:h val="9.6098383762435652E-2"/>
                </c:manualLayout>
              </c15:layout>
            </c:ext>
          </c:extLst>
        </c:dLbl>
      </c:pivotFmt>
      <c:pivotFmt>
        <c:idx val="104"/>
        <c:spPr>
          <a:solidFill>
            <a:schemeClr val="accent2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2694587847222224"/>
              <c:y val="5.9693934367899638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4284486111111111"/>
                  <c:h val="0.14110391906333983"/>
                </c:manualLayout>
              </c15:layout>
            </c:ext>
          </c:extLst>
        </c:dLbl>
      </c:pivotFmt>
      <c:pivotFmt>
        <c:idx val="105"/>
        <c:spPr>
          <a:solidFill>
            <a:schemeClr val="accent3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0.16021437499999991"/>
              <c:y val="0.4661656429808406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106"/>
        <c:spPr>
          <a:solidFill>
            <a:schemeClr val="accent4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6.5116805555555518E-2"/>
              <c:y val="0.12896827710983319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5283513888888884"/>
                  <c:h val="0.16748227609272459"/>
                </c:manualLayout>
              </c15:layout>
            </c:ext>
          </c:extLst>
        </c:dLbl>
      </c:pivotFmt>
      <c:pivotFmt>
        <c:idx val="107"/>
        <c:spPr>
          <a:solidFill>
            <a:schemeClr val="accent5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</c:pivotFmt>
      <c:pivotFmt>
        <c:idx val="108"/>
        <c:spPr>
          <a:solidFill>
            <a:schemeClr val="accent6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8.0480277777777748E-2"/>
              <c:y val="0.17057306541273343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7537833333333334"/>
                  <c:h val="0.1125138382522605"/>
                </c:manualLayout>
              </c15:layout>
            </c:ext>
          </c:extLst>
        </c:dLbl>
      </c:pivotFmt>
      <c:pivotFmt>
        <c:idx val="109"/>
        <c:spPr>
          <a:solidFill>
            <a:schemeClr val="accent1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6834305555555559"/>
              <c:y val="8.9383805733865535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2433069444444446"/>
                  <c:h val="9.4069279375559894E-2"/>
                </c:manualLayout>
              </c15:layout>
            </c:ext>
          </c:extLst>
        </c:dLbl>
      </c:pivotFmt>
      <c:pivotFmt>
        <c:idx val="110"/>
        <c:spPr>
          <a:solidFill>
            <a:schemeClr val="accent2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22754055555555555"/>
              <c:y val="-2.4215603365373484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36088284722222225"/>
                  <c:h val="0.12690018835520955"/>
                </c:manualLayout>
              </c15:layout>
            </c:ext>
          </c:extLst>
        </c:dLbl>
      </c:pivotFmt>
      <c:pivotFmt>
        <c:idx val="111"/>
        <c:spPr>
          <a:solidFill>
            <a:schemeClr val="accent3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dLbl>
          <c:idx val="0"/>
          <c:layout>
            <c:manualLayout>
              <c:x val="-0.13444472222222226"/>
              <c:y val="-0.17298961689710321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112"/>
        <c:spPr>
          <a:solidFill>
            <a:schemeClr val="accent5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</c:pivotFmt>
      <c:pivotFmt>
        <c:idx val="113"/>
        <c:spPr>
          <a:solidFill>
            <a:schemeClr val="accent3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</c:pivotFmt>
    </c:pivotFmts>
    <c:plotArea>
      <c:layout>
        <c:manualLayout>
          <c:layoutTarget val="inner"/>
          <c:xMode val="edge"/>
          <c:yMode val="edge"/>
          <c:x val="0.29083768670901033"/>
          <c:y val="0.3155861023357342"/>
          <c:w val="0.36284392104976404"/>
          <c:h val="0.74175675705363253"/>
        </c:manualLayout>
      </c:layout>
      <c:pieChart>
        <c:varyColors val="1"/>
        <c:ser>
          <c:idx val="0"/>
          <c:order val="0"/>
          <c:tx>
            <c:strRef>
              <c:f>программы6!$B$3:$B$4</c:f>
              <c:strCache>
                <c:ptCount val="1"/>
                <c:pt idx="0">
                  <c:v>2023 факт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18F5-4CC4-8AC7-466ADC7A38E4}"/>
              </c:ext>
            </c:extLst>
          </c:dPt>
          <c:dPt>
            <c:idx val="1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18F5-4CC4-8AC7-466ADC7A38E4}"/>
              </c:ext>
            </c:extLst>
          </c:dPt>
          <c:dPt>
            <c:idx val="2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18F5-4CC4-8AC7-466ADC7A38E4}"/>
              </c:ext>
            </c:extLst>
          </c:dPt>
          <c:dPt>
            <c:idx val="3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18F5-4CC4-8AC7-466ADC7A38E4}"/>
              </c:ext>
            </c:extLst>
          </c:dPt>
          <c:dPt>
            <c:idx val="4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18F5-4CC4-8AC7-466ADC7A38E4}"/>
              </c:ext>
            </c:extLst>
          </c:dPt>
          <c:dPt>
            <c:idx val="5"/>
            <c:spPr>
              <a:solidFill>
                <a:schemeClr val="accent6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18F5-4CC4-8AC7-466ADC7A38E4}"/>
              </c:ext>
            </c:extLst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D-18F5-4CC4-8AC7-466ADC7A38E4}"/>
              </c:ext>
            </c:extLst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F-18F5-4CC4-8AC7-466ADC7A38E4}"/>
              </c:ext>
            </c:extLst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1-18F5-4CC4-8AC7-466ADC7A38E4}"/>
              </c:ext>
            </c:extLst>
          </c:dPt>
          <c:dLbls>
            <c:dLbl>
              <c:idx val="0"/>
              <c:layout>
                <c:manualLayout>
                  <c:x val="0.2293301736111111"/>
                  <c:y val="-0.1007234314029527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45940041666666659"/>
                      <c:h val="0.11638939043966204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18F5-4CC4-8AC7-466ADC7A38E4}"/>
                </c:ext>
              </c:extLst>
            </c:dLbl>
            <c:dLbl>
              <c:idx val="1"/>
              <c:layout>
                <c:manualLayout>
                  <c:x val="0.27323097222222215"/>
                  <c:y val="6.2652731996457531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5663937499999998"/>
                      <c:h val="0.1471911851899073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18F5-4CC4-8AC7-466ADC7A38E4}"/>
                </c:ext>
              </c:extLst>
            </c:dLbl>
            <c:dLbl>
              <c:idx val="2"/>
              <c:layout>
                <c:manualLayout>
                  <c:x val="0.14460211805555545"/>
                  <c:y val="0.2209110450649488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7493291666666669"/>
                      <c:h val="0.14479681964402177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5-18F5-4CC4-8AC7-466ADC7A38E4}"/>
                </c:ext>
              </c:extLst>
            </c:dLbl>
            <c:dLbl>
              <c:idx val="3"/>
              <c:layout>
                <c:manualLayout>
                  <c:x val="8.1411562500000006E-2"/>
                  <c:y val="0.31866717623258445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7034680555555551"/>
                      <c:h val="0.2141515743445916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7-18F5-4CC4-8AC7-466ADC7A38E4}"/>
                </c:ext>
              </c:extLst>
            </c:dLbl>
            <c:dLbl>
              <c:idx val="5"/>
              <c:layout>
                <c:manualLayout>
                  <c:x val="-5.2081250000000003E-2"/>
                  <c:y val="0.12399102017743951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1330194444444442"/>
                      <c:h val="0.1246884247300773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18F5-4CC4-8AC7-466ADC7A38E4}"/>
                </c:ext>
              </c:extLst>
            </c:dLbl>
            <c:dLbl>
              <c:idx val="6"/>
              <c:layout>
                <c:manualLayout>
                  <c:x val="-0.1781293402777778"/>
                  <c:y val="3.6963879237331805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2874041666666659"/>
                      <c:h val="9.001104183932022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D-18F5-4CC4-8AC7-466ADC7A38E4}"/>
                </c:ext>
              </c:extLst>
            </c:dLbl>
            <c:dLbl>
              <c:idx val="7"/>
              <c:layout>
                <c:manualLayout>
                  <c:x val="-0.19596888888888891"/>
                  <c:y val="-7.757710953693138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42967451388888889"/>
                      <c:h val="0.11878373285107767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F-18F5-4CC4-8AC7-466ADC7A38E4}"/>
                </c:ext>
              </c:extLst>
            </c:dLbl>
            <c:spPr>
              <a:pattFill prst="pct75">
                <a:fgClr>
                  <a:sysClr val="windowText" lastClr="000000">
                    <a:lumMod val="75000"/>
                    <a:lumOff val="25000"/>
                  </a:sysClr>
                </a:fgClr>
                <a:bgClr>
                  <a:sysClr val="windowText" lastClr="000000">
                    <a:lumMod val="65000"/>
                    <a:lumOff val="35000"/>
                  </a:sys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ctr"/>
            <c:showVal val="1"/>
            <c:showCatName val="1"/>
            <c:showPercent val="1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</c:dLbls>
          <c:cat>
            <c:strRef>
              <c:f>программы6!$A$5:$A$14</c:f>
              <c:strCache>
                <c:ptCount val="9"/>
                <c:pt idx="0">
                  <c:v>МП "Обеспечение граждан доступным и комфортным жильем в Шербакульском муниципальном районе Омской области "</c:v>
                </c:pt>
                <c:pt idx="1">
                  <c:v>МП "Профилактика преступлений и правонарушений, предупреждение терроризма и экстремизма на территории Шербакульского муниципального района Омской области"</c:v>
                </c:pt>
                <c:pt idx="2">
                  <c:v>МП "Развитие культуры и туризма Шербакульского муниципального района Омской области"</c:v>
                </c:pt>
                <c:pt idx="3">
                  <c:v>МП "Развитие сельского хозяйства и регулирование рынков сельскохозяйственной продукции, сырья и продовольствия Шербакульского муниципального района Омской области"</c:v>
                </c:pt>
                <c:pt idx="4">
                  <c:v>МП "Развитие системы образования Шербакульского муниципального района Омской области"</c:v>
                </c:pt>
                <c:pt idx="5">
                  <c:v>МП "Развитие социально-экономической сферы Шербакульского муниципального района Омской области"</c:v>
                </c:pt>
                <c:pt idx="6">
                  <c:v>МП "Развитие транспортной системы Шербакульского муниципального района Омской области"</c:v>
                </c:pt>
                <c:pt idx="7">
                  <c:v>МП "Развитие физической культуры и спорта и реализация мероприятий в сфере молодежной политики в Шербакульском муниципальном районе Омской области"</c:v>
                </c:pt>
                <c:pt idx="8">
                  <c:v>Непрограммые расходы</c:v>
                </c:pt>
              </c:strCache>
            </c:strRef>
          </c:cat>
          <c:val>
            <c:numRef>
              <c:f>программы6!$B$5:$B$14</c:f>
              <c:numCache>
                <c:formatCode>General</c:formatCode>
                <c:ptCount val="9"/>
                <c:pt idx="0">
                  <c:v>5.33</c:v>
                </c:pt>
                <c:pt idx="1">
                  <c:v>0.79</c:v>
                </c:pt>
                <c:pt idx="2">
                  <c:v>109.97</c:v>
                </c:pt>
                <c:pt idx="3">
                  <c:v>10.77</c:v>
                </c:pt>
                <c:pt idx="4">
                  <c:v>557.6</c:v>
                </c:pt>
                <c:pt idx="5">
                  <c:v>108.59</c:v>
                </c:pt>
                <c:pt idx="6">
                  <c:v>14.58</c:v>
                </c:pt>
                <c:pt idx="7">
                  <c:v>16.84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0-18F5-4CC4-8AC7-466ADC7A38E4}"/>
            </c:ext>
          </c:extLst>
        </c:ser>
        <c:ser>
          <c:idx val="1"/>
          <c:order val="1"/>
          <c:tx>
            <c:strRef>
              <c:f>программы6!$C$3:$C$4</c:f>
              <c:strCache>
                <c:ptCount val="1"/>
                <c:pt idx="0">
                  <c:v>2024 план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1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2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3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4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5"/>
            <c:spPr>
              <a:solidFill>
                <a:schemeClr val="accent6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Lbls>
            <c:dLbl>
              <c:idx val="0"/>
              <c:layout>
                <c:manualLayout>
                  <c:x val="0.25261100694444438"/>
                  <c:y val="-6.012971249508104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48056708333333326"/>
                      <c:h val="8.3923757441181135E-2"/>
                    </c:manualLayout>
                  </c15:layout>
                </c:ext>
              </c:extLst>
            </c:dLbl>
            <c:dLbl>
              <c:idx val="1"/>
              <c:layout>
                <c:manualLayout>
                  <c:x val="0.29187465277777785"/>
                  <c:y val="6.9870212412079469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8082361111111113"/>
                      <c:h val="0.11269645764707931"/>
                    </c:manualLayout>
                  </c15:layout>
                </c:ext>
              </c:extLst>
            </c:dLbl>
            <c:dLbl>
              <c:idx val="2"/>
              <c:layout>
                <c:manualLayout>
                  <c:x val="0.12020284722222224"/>
                  <c:y val="0.13924089766938991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1451388888888887"/>
                      <c:h val="8.3741138046362296E-2"/>
                    </c:manualLayout>
                  </c15:layout>
                </c:ext>
              </c:extLst>
            </c:dLbl>
            <c:dLbl>
              <c:idx val="3"/>
              <c:layout>
                <c:manualLayout>
                  <c:x val="6.1998263888888898E-2"/>
                  <c:y val="0.20483225617714498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1491152777777776"/>
                      <c:h val="0.15733670388234647"/>
                    </c:manualLayout>
                  </c15:layout>
                </c:ext>
              </c:extLst>
            </c:dLbl>
            <c:dLbl>
              <c:idx val="4"/>
              <c:layout>
                <c:manualLayout>
                  <c:x val="-6.1082847222222222E-2"/>
                  <c:y val="-0.15152979243546935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-6.9641944444444451E-2"/>
                  <c:y val="0.17380117876585394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3039916666666665"/>
                      <c:h val="0.14295040405539677"/>
                    </c:manualLayout>
                  </c15:layout>
                </c:ext>
              </c:extLst>
            </c:dLbl>
            <c:dLbl>
              <c:idx val="6"/>
              <c:layout>
                <c:manualLayout>
                  <c:x val="-0.148590625"/>
                  <c:y val="8.6329923745618056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7405986111111114"/>
                      <c:h val="0.11436032324431743"/>
                    </c:manualLayout>
                  </c15:layout>
                </c:ext>
              </c:extLst>
            </c:dLbl>
            <c:dLbl>
              <c:idx val="7"/>
              <c:layout>
                <c:manualLayout>
                  <c:x val="-0.15475250000000002"/>
                  <c:y val="-3.4162209161038841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8469534722222221"/>
                      <c:h val="0.13095839712896107"/>
                    </c:manualLayout>
                  </c15:layout>
                </c:ext>
              </c:extLst>
            </c:dLbl>
            <c:dLbl>
              <c:idx val="8"/>
              <c:layout>
                <c:manualLayout>
                  <c:x val="6.8362361111111075E-2"/>
                  <c:y val="-0.16623909016876559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pattFill prst="pct75">
                <a:fgClr>
                  <a:sysClr val="windowText" lastClr="000000">
                    <a:lumMod val="75000"/>
                    <a:lumOff val="25000"/>
                  </a:sysClr>
                </a:fgClr>
                <a:bgClr>
                  <a:sysClr val="windowText" lastClr="000000">
                    <a:lumMod val="65000"/>
                    <a:lumOff val="35000"/>
                  </a:sys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ctr"/>
            <c:showVal val="1"/>
            <c:showCatName val="1"/>
            <c:showPercent val="1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</c:dLbls>
          <c:cat>
            <c:strRef>
              <c:f>программы6!$A$5:$A$14</c:f>
              <c:strCache>
                <c:ptCount val="9"/>
                <c:pt idx="0">
                  <c:v>МП "Обеспечение граждан доступным и комфортным жильем в Шербакульском муниципальном районе Омской области "</c:v>
                </c:pt>
                <c:pt idx="1">
                  <c:v>МП "Профилактика преступлений и правонарушений, предупреждение терроризма и экстремизма на территории Шербакульского муниципального района Омской области"</c:v>
                </c:pt>
                <c:pt idx="2">
                  <c:v>МП "Развитие культуры и туризма Шербакульского муниципального района Омской области"</c:v>
                </c:pt>
                <c:pt idx="3">
                  <c:v>МП "Развитие сельского хозяйства и регулирование рынков сельскохозяйственной продукции, сырья и продовольствия Шербакульского муниципального района Омской области"</c:v>
                </c:pt>
                <c:pt idx="4">
                  <c:v>МП "Развитие системы образования Шербакульского муниципального района Омской области"</c:v>
                </c:pt>
                <c:pt idx="5">
                  <c:v>МП "Развитие социально-экономической сферы Шербакульского муниципального района Омской области"</c:v>
                </c:pt>
                <c:pt idx="6">
                  <c:v>МП "Развитие транспортной системы Шербакульского муниципального района Омской области"</c:v>
                </c:pt>
                <c:pt idx="7">
                  <c:v>МП "Развитие физической культуры и спорта и реализация мероприятий в сфере молодежной политики в Шербакульском муниципальном районе Омской области"</c:v>
                </c:pt>
                <c:pt idx="8">
                  <c:v>Непрограммые расходы</c:v>
                </c:pt>
              </c:strCache>
            </c:strRef>
          </c:cat>
          <c:val>
            <c:numRef>
              <c:f>программы6!$C$5:$C$14</c:f>
              <c:numCache>
                <c:formatCode>General</c:formatCode>
                <c:ptCount val="9"/>
                <c:pt idx="0">
                  <c:v>3.52</c:v>
                </c:pt>
                <c:pt idx="1">
                  <c:v>1.05</c:v>
                </c:pt>
                <c:pt idx="2">
                  <c:v>82.7</c:v>
                </c:pt>
                <c:pt idx="3">
                  <c:v>6.81</c:v>
                </c:pt>
                <c:pt idx="4">
                  <c:v>426.84</c:v>
                </c:pt>
                <c:pt idx="5">
                  <c:v>97.75</c:v>
                </c:pt>
                <c:pt idx="6">
                  <c:v>8.44</c:v>
                </c:pt>
                <c:pt idx="7">
                  <c:v>17.55</c:v>
                </c:pt>
                <c:pt idx="8">
                  <c:v>0.25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2-8D0E-403C-B174-74EAD35CC824}"/>
            </c:ext>
          </c:extLst>
        </c:ser>
        <c:ser>
          <c:idx val="2"/>
          <c:order val="2"/>
          <c:tx>
            <c:strRef>
              <c:f>программы6!$D$3:$D$4</c:f>
              <c:strCache>
                <c:ptCount val="1"/>
                <c:pt idx="0">
                  <c:v>2025 план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1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2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3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4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5"/>
            <c:spPr>
              <a:solidFill>
                <a:schemeClr val="accent6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Lbls>
            <c:dLbl>
              <c:idx val="0"/>
              <c:layout>
                <c:manualLayout>
                  <c:x val="0.14323937500000003"/>
                  <c:y val="-0.10475946405441577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1740736111111112"/>
                      <c:h val="0.12044763640494469"/>
                    </c:manualLayout>
                  </c15:layout>
                </c:ext>
              </c:extLst>
            </c:dLbl>
            <c:dLbl>
              <c:idx val="1"/>
              <c:layout>
                <c:manualLayout>
                  <c:x val="0.25015694444444458"/>
                  <c:y val="3.2296551529105912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4107702777777778"/>
                      <c:h val="0.12284197958145805"/>
                    </c:manualLayout>
                  </c15:layout>
                </c:ext>
              </c:extLst>
            </c:dLbl>
            <c:dLbl>
              <c:idx val="2"/>
              <c:layout>
                <c:manualLayout>
                  <c:x val="7.2773717948717828E-2"/>
                  <c:y val="0.10393970588720508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2405498575498576"/>
                      <c:h val="0.10286161125243747"/>
                    </c:manualLayout>
                  </c15:layout>
                </c:ext>
              </c:extLst>
            </c:dLbl>
            <c:dLbl>
              <c:idx val="3"/>
              <c:layout>
                <c:manualLayout>
                  <c:x val="6.7233974358974241E-2"/>
                  <c:y val="0.17015665779115155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0344624999999997"/>
                      <c:h val="0.17154048486647613"/>
                    </c:manualLayout>
                  </c15:layout>
                </c:ext>
              </c:extLst>
            </c:dLbl>
            <c:dLbl>
              <c:idx val="5"/>
              <c:layout>
                <c:manualLayout>
                  <c:x val="-8.1044930555555561E-2"/>
                  <c:y val="0.1883755006255872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7802416666666668"/>
                      <c:h val="0.12874667334726653"/>
                    </c:manualLayout>
                  </c15:layout>
                </c:ext>
              </c:extLst>
            </c:dLbl>
            <c:dLbl>
              <c:idx val="6"/>
              <c:layout>
                <c:manualLayout>
                  <c:x val="-0.21287138888888896"/>
                  <c:y val="7.2157668121284199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2521263888888885"/>
                      <c:h val="7.986554866742962E-2"/>
                    </c:manualLayout>
                  </c15:layout>
                </c:ext>
              </c:extLst>
            </c:dLbl>
            <c:dLbl>
              <c:idx val="7"/>
              <c:layout>
                <c:manualLayout>
                  <c:x val="-0.22317687500000002"/>
                  <c:y val="-1.7863228458460643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7772541666666665"/>
                      <c:h val="0.13298750151583683"/>
                    </c:manualLayout>
                  </c15:layout>
                </c:ext>
              </c:extLst>
            </c:dLbl>
            <c:dLbl>
              <c:idx val="8"/>
              <c:layout>
                <c:manualLayout>
                  <c:x val="-0.12737979166666669"/>
                  <c:y val="-0.16893140812335167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pattFill prst="pct75">
                <a:fgClr>
                  <a:sysClr val="windowText" lastClr="000000">
                    <a:lumMod val="75000"/>
                    <a:lumOff val="25000"/>
                  </a:sysClr>
                </a:fgClr>
                <a:bgClr>
                  <a:sysClr val="windowText" lastClr="000000">
                    <a:lumMod val="65000"/>
                    <a:lumOff val="35000"/>
                  </a:sys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ctr"/>
            <c:showVal val="1"/>
            <c:showCatName val="1"/>
            <c:showPercent val="1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</c:dLbls>
          <c:cat>
            <c:strRef>
              <c:f>программы6!$A$5:$A$14</c:f>
              <c:strCache>
                <c:ptCount val="9"/>
                <c:pt idx="0">
                  <c:v>МП "Обеспечение граждан доступным и комфортным жильем в Шербакульском муниципальном районе Омской области "</c:v>
                </c:pt>
                <c:pt idx="1">
                  <c:v>МП "Профилактика преступлений и правонарушений, предупреждение терроризма и экстремизма на территории Шербакульского муниципального района Омской области"</c:v>
                </c:pt>
                <c:pt idx="2">
                  <c:v>МП "Развитие культуры и туризма Шербакульского муниципального района Омской области"</c:v>
                </c:pt>
                <c:pt idx="3">
                  <c:v>МП "Развитие сельского хозяйства и регулирование рынков сельскохозяйственной продукции, сырья и продовольствия Шербакульского муниципального района Омской области"</c:v>
                </c:pt>
                <c:pt idx="4">
                  <c:v>МП "Развитие системы образования Шербакульского муниципального района Омской области"</c:v>
                </c:pt>
                <c:pt idx="5">
                  <c:v>МП "Развитие социально-экономической сферы Шербакульского муниципального района Омской области"</c:v>
                </c:pt>
                <c:pt idx="6">
                  <c:v>МП "Развитие транспортной системы Шербакульского муниципального района Омской области"</c:v>
                </c:pt>
                <c:pt idx="7">
                  <c:v>МП "Развитие физической культуры и спорта и реализация мероприятий в сфере молодежной политики в Шербакульском муниципальном районе Омской области"</c:v>
                </c:pt>
                <c:pt idx="8">
                  <c:v>Непрограммые расходы</c:v>
                </c:pt>
              </c:strCache>
            </c:strRef>
          </c:cat>
          <c:val>
            <c:numRef>
              <c:f>программы6!$D$5:$D$14</c:f>
              <c:numCache>
                <c:formatCode>General</c:formatCode>
                <c:ptCount val="9"/>
                <c:pt idx="0">
                  <c:v>2.57</c:v>
                </c:pt>
                <c:pt idx="1">
                  <c:v>1.04</c:v>
                </c:pt>
                <c:pt idx="2">
                  <c:v>76.7</c:v>
                </c:pt>
                <c:pt idx="3">
                  <c:v>5.08</c:v>
                </c:pt>
                <c:pt idx="4">
                  <c:v>406.43</c:v>
                </c:pt>
                <c:pt idx="5">
                  <c:v>71.930000000000007</c:v>
                </c:pt>
                <c:pt idx="6">
                  <c:v>8.5500000000000007</c:v>
                </c:pt>
                <c:pt idx="7">
                  <c:v>13.41</c:v>
                </c:pt>
                <c:pt idx="8">
                  <c:v>0.25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3-8D0E-403C-B174-74EAD35CC824}"/>
            </c:ext>
          </c:extLst>
        </c:ser>
        <c:ser>
          <c:idx val="3"/>
          <c:order val="3"/>
          <c:tx>
            <c:strRef>
              <c:f>программы6!$E$3:$E$4</c:f>
              <c:strCache>
                <c:ptCount val="1"/>
                <c:pt idx="0">
                  <c:v>2026 план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1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2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3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4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5"/>
            <c:spPr>
              <a:solidFill>
                <a:schemeClr val="accent6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Lbls>
            <c:dLbl>
              <c:idx val="0"/>
              <c:layout>
                <c:manualLayout>
                  <c:x val="0.22932798611111113"/>
                  <c:y val="-0.11896255567455019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43470597222222224"/>
                      <c:h val="9.6098383762435652E-2"/>
                    </c:manualLayout>
                  </c15:layout>
                </c:ext>
              </c:extLst>
            </c:dLbl>
            <c:dLbl>
              <c:idx val="1"/>
              <c:layout>
                <c:manualLayout>
                  <c:x val="0.2694587847222224"/>
                  <c:y val="5.9693934367899638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4284486111111111"/>
                      <c:h val="0.14110391906333983"/>
                    </c:manualLayout>
                  </c15:layout>
                </c:ext>
              </c:extLst>
            </c:dLbl>
            <c:dLbl>
              <c:idx val="2"/>
              <c:layout>
                <c:manualLayout>
                  <c:x val="0.16021437499999991"/>
                  <c:y val="0.4661656429808406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6.5116805555555518E-2"/>
                  <c:y val="0.12896827710983319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5283513888888884"/>
                      <c:h val="0.16748227609272459"/>
                    </c:manualLayout>
                  </c15:layout>
                </c:ext>
              </c:extLst>
            </c:dLbl>
            <c:dLbl>
              <c:idx val="5"/>
              <c:layout>
                <c:manualLayout>
                  <c:x val="-8.0480277777777748E-2"/>
                  <c:y val="0.17057306541273343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7537833333333334"/>
                      <c:h val="0.1125138382522605"/>
                    </c:manualLayout>
                  </c15:layout>
                </c:ext>
              </c:extLst>
            </c:dLbl>
            <c:dLbl>
              <c:idx val="6"/>
              <c:layout>
                <c:manualLayout>
                  <c:x val="-0.16834305555555559"/>
                  <c:y val="8.9383805733865535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2433069444444446"/>
                      <c:h val="9.4069279375559894E-2"/>
                    </c:manualLayout>
                  </c15:layout>
                </c:ext>
              </c:extLst>
            </c:dLbl>
            <c:dLbl>
              <c:idx val="7"/>
              <c:layout>
                <c:manualLayout>
                  <c:x val="-0.22754055555555555"/>
                  <c:y val="-2.4215603365373484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36088284722222225"/>
                      <c:h val="0.12690018835520955"/>
                    </c:manualLayout>
                  </c15:layout>
                </c:ext>
              </c:extLst>
            </c:dLbl>
            <c:dLbl>
              <c:idx val="8"/>
              <c:layout>
                <c:manualLayout>
                  <c:x val="-0.13444472222222226"/>
                  <c:y val="-0.17298961689710321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pattFill prst="pct75">
                <a:fgClr>
                  <a:sysClr val="windowText" lastClr="000000">
                    <a:lumMod val="75000"/>
                    <a:lumOff val="25000"/>
                  </a:sysClr>
                </a:fgClr>
                <a:bgClr>
                  <a:sysClr val="windowText" lastClr="000000">
                    <a:lumMod val="65000"/>
                    <a:lumOff val="35000"/>
                  </a:sys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ctr"/>
            <c:showVal val="1"/>
            <c:showCatName val="1"/>
            <c:showPercent val="1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</c:dLbls>
          <c:cat>
            <c:strRef>
              <c:f>программы6!$A$5:$A$14</c:f>
              <c:strCache>
                <c:ptCount val="9"/>
                <c:pt idx="0">
                  <c:v>МП "Обеспечение граждан доступным и комфортным жильем в Шербакульском муниципальном районе Омской области "</c:v>
                </c:pt>
                <c:pt idx="1">
                  <c:v>МП "Профилактика преступлений и правонарушений, предупреждение терроризма и экстремизма на территории Шербакульского муниципального района Омской области"</c:v>
                </c:pt>
                <c:pt idx="2">
                  <c:v>МП "Развитие культуры и туризма Шербакульского муниципального района Омской области"</c:v>
                </c:pt>
                <c:pt idx="3">
                  <c:v>МП "Развитие сельского хозяйства и регулирование рынков сельскохозяйственной продукции, сырья и продовольствия Шербакульского муниципального района Омской области"</c:v>
                </c:pt>
                <c:pt idx="4">
                  <c:v>МП "Развитие системы образования Шербакульского муниципального района Омской области"</c:v>
                </c:pt>
                <c:pt idx="5">
                  <c:v>МП "Развитие социально-экономической сферы Шербакульского муниципального района Омской области"</c:v>
                </c:pt>
                <c:pt idx="6">
                  <c:v>МП "Развитие транспортной системы Шербакульского муниципального района Омской области"</c:v>
                </c:pt>
                <c:pt idx="7">
                  <c:v>МП "Развитие физической культуры и спорта и реализация мероприятий в сфере молодежной политики в Шербакульском муниципальном районе Омской области"</c:v>
                </c:pt>
                <c:pt idx="8">
                  <c:v>Непрограммые расходы</c:v>
                </c:pt>
              </c:strCache>
            </c:strRef>
          </c:cat>
          <c:val>
            <c:numRef>
              <c:f>программы6!$E$5:$E$14</c:f>
              <c:numCache>
                <c:formatCode>General</c:formatCode>
                <c:ptCount val="9"/>
                <c:pt idx="0">
                  <c:v>2.57</c:v>
                </c:pt>
                <c:pt idx="1">
                  <c:v>1.03</c:v>
                </c:pt>
                <c:pt idx="2">
                  <c:v>79.5</c:v>
                </c:pt>
                <c:pt idx="3">
                  <c:v>5.0199999999999996</c:v>
                </c:pt>
                <c:pt idx="4">
                  <c:v>413.97</c:v>
                </c:pt>
                <c:pt idx="5">
                  <c:v>71.989999999999995</c:v>
                </c:pt>
                <c:pt idx="6">
                  <c:v>9.15</c:v>
                </c:pt>
                <c:pt idx="7">
                  <c:v>13.5</c:v>
                </c:pt>
                <c:pt idx="8">
                  <c:v>0.25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4-8D0E-403C-B174-74EAD35CC824}"/>
            </c:ext>
          </c:extLst>
        </c:ser>
        <c:dLbls>
          <c:showPercent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zero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  <c:extLst xmlns:c16r2="http://schemas.microsoft.com/office/drawing/2015/06/chart">
    <c:ext xmlns:c14="http://schemas.microsoft.com/office/drawing/2007/8/2/chart" uri="{781A3756-C4B2-4CAC-9D66-4F8BD8637D16}">
      <c14:pivotOptions>
        <c14:dropZoneFilter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pivotSource>
    <c:name>[ДАШБОРД1.xlsx]Лист1!Сводная таблица1</c:name>
    <c:fmtId val="3"/>
  </c:pivotSource>
  <c:chart>
    <c:autoTitleDeleted val="1"/>
    <c:pivotFmts>
      <c:pivotFmt>
        <c:idx val="0"/>
      </c:pivotFmt>
      <c:pivotFmt>
        <c:idx val="1"/>
      </c:pivotFmt>
      <c:pivotFmt>
        <c:idx val="2"/>
      </c:pivotFmt>
      <c:pivotFmt>
        <c:idx val="3"/>
      </c:pivotFmt>
      <c:pivotFmt>
        <c:idx val="4"/>
      </c:pivotFmt>
      <c:pivotFmt>
        <c:idx val="5"/>
      </c:pivotFmt>
      <c:pivotFmt>
        <c:idx val="6"/>
      </c:pivotFmt>
      <c:pivotFmt>
        <c:idx val="7"/>
      </c:pivotFmt>
      <c:pivotFmt>
        <c:idx val="8"/>
      </c:pivotFmt>
      <c:pivotFmt>
        <c:idx val="9"/>
      </c:pivotFmt>
      <c:pivotFmt>
        <c:idx val="10"/>
      </c:pivotFmt>
      <c:pivotFmt>
        <c:idx val="11"/>
      </c:pivotFmt>
      <c:pivotFmt>
        <c:idx val="12"/>
      </c:pivotFmt>
      <c:pivotFmt>
        <c:idx val="13"/>
      </c:pivotFmt>
      <c:pivotFmt>
        <c:idx val="14"/>
      </c:pivotFmt>
      <c:pivotFmt>
        <c:idx val="15"/>
      </c:pivotFmt>
      <c:pivotFmt>
        <c:idx val="16"/>
      </c:pivotFmt>
      <c:pivotFmt>
        <c:idx val="17"/>
      </c:pivotFmt>
      <c:pivotFmt>
        <c:idx val="18"/>
      </c:pivotFmt>
      <c:pivotFmt>
        <c:idx val="19"/>
      </c:pivotFmt>
      <c:pivotFmt>
        <c:idx val="20"/>
      </c:pivotFmt>
      <c:pivotFmt>
        <c:idx val="21"/>
      </c:pivotFmt>
      <c:pivotFmt>
        <c:idx val="22"/>
      </c:pivotFmt>
      <c:pivotFmt>
        <c:idx val="23"/>
      </c:pivotFmt>
      <c:pivotFmt>
        <c:idx val="24"/>
      </c:pivotFmt>
      <c:pivotFmt>
        <c:idx val="25"/>
      </c:pivotFmt>
      <c:pivotFmt>
        <c:idx val="26"/>
      </c:pivotFmt>
      <c:pivotFmt>
        <c:idx val="27"/>
      </c:pivotFmt>
      <c:pivotFmt>
        <c:idx val="28"/>
      </c:pivotFmt>
      <c:pivotFmt>
        <c:idx val="29"/>
        <c:dLbl>
          <c:idx val="0"/>
          <c:dLblPos val="ctr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0"/>
        <c:marker>
          <c:symbol val="none"/>
        </c:marker>
        <c:dLbl>
          <c:idx val="0"/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ctr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1"/>
        <c:spPr>
          <a:solidFill>
            <a:schemeClr val="accent2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  <a:sp3d/>
        </c:spPr>
        <c:dLbl>
          <c:idx val="0"/>
          <c:layout>
            <c:manualLayout>
              <c:x val="0.10049770833333335"/>
              <c:y val="3.6910160081671979E-3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  <c:ext xmlns:c16="http://schemas.microsoft.com/office/drawing/2014/chart" uri="{C3380CC4-5D6E-409C-BE32-E72D297353CC}">
              <c16:uniqueId val="{0000000F-066B-458F-8D00-F3E79D86F20B}"/>
            </c:ext>
          </c:extLst>
        </c:dLbl>
      </c:pivotFmt>
      <c:pivotFmt>
        <c:idx val="32"/>
        <c:spPr>
          <a:solidFill>
            <a:schemeClr val="accent1">
              <a:lumMod val="80000"/>
              <a:lumOff val="2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  <a:sp3d/>
        </c:spPr>
        <c:dLbl>
          <c:idx val="0"/>
          <c:layout>
            <c:manualLayout>
              <c:x val="-0.26811170138888896"/>
              <c:y val="-3.9122169172043322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8056416666666661"/>
                  <c:h val="5.4765978697213662E-2"/>
                </c:manualLayout>
              </c15:layout>
            </c:ext>
            <c:ext xmlns:c16="http://schemas.microsoft.com/office/drawing/2014/chart" uri="{C3380CC4-5D6E-409C-BE32-E72D297353CC}">
              <c16:uniqueId val="{00000019-066B-458F-8D00-F3E79D86F20B}"/>
            </c:ext>
          </c:extLst>
        </c:dLbl>
      </c:pivotFmt>
      <c:pivotFmt>
        <c:idx val="33"/>
        <c:spPr>
          <a:solidFill>
            <a:schemeClr val="accent1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  <a:sp3d/>
        </c:spPr>
        <c:dLbl>
          <c:idx val="0"/>
          <c:layout>
            <c:manualLayout>
              <c:x val="8.4055947106482329E-2"/>
              <c:y val="5.9391280969451121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  <c:ext xmlns:c16="http://schemas.microsoft.com/office/drawing/2014/chart" uri="{C3380CC4-5D6E-409C-BE32-E72D297353CC}">
              <c16:uniqueId val="{0000000D-066B-458F-8D00-F3E79D86F20B}"/>
            </c:ext>
          </c:extLst>
        </c:dLbl>
      </c:pivotFmt>
      <c:pivotFmt>
        <c:idx val="34"/>
        <c:spPr>
          <a:solidFill>
            <a:schemeClr val="accent6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  <a:sp3d/>
        </c:spPr>
        <c:dLbl>
          <c:idx val="0"/>
          <c:layout>
            <c:manualLayout>
              <c:x val="0.10030504524999442"/>
              <c:y val="0.1752416865938761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3551652777777773"/>
                  <c:h val="8.3963612800532675E-2"/>
                </c:manualLayout>
              </c15:layout>
            </c:ext>
            <c:ext xmlns:c16="http://schemas.microsoft.com/office/drawing/2014/chart" uri="{C3380CC4-5D6E-409C-BE32-E72D297353CC}">
              <c16:uniqueId val="{0000000B-066B-458F-8D00-F3E79D86F20B}"/>
            </c:ext>
          </c:extLst>
        </c:dLbl>
      </c:pivotFmt>
      <c:pivotFmt>
        <c:idx val="35"/>
        <c:spPr>
          <a:solidFill>
            <a:schemeClr val="accent5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  <a:sp3d/>
        </c:spPr>
        <c:dLbl>
          <c:idx val="0"/>
          <c:layout>
            <c:manualLayout>
              <c:x val="3.1613339820665103E-2"/>
              <c:y val="1.2722659107600447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4173210902766007"/>
                  <c:h val="7.6705104309567271E-2"/>
                </c:manualLayout>
              </c15:layout>
            </c:ext>
            <c:ext xmlns:c16="http://schemas.microsoft.com/office/drawing/2014/chart" uri="{C3380CC4-5D6E-409C-BE32-E72D297353CC}">
              <c16:uniqueId val="{00000009-066B-458F-8D00-F3E79D86F20B}"/>
            </c:ext>
          </c:extLst>
        </c:dLbl>
      </c:pivotFmt>
      <c:pivotFmt>
        <c:idx val="36"/>
        <c:spPr>
          <a:solidFill>
            <a:schemeClr val="accent4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  <a:sp3d/>
        </c:spPr>
        <c:dLbl>
          <c:idx val="0"/>
          <c:layout>
            <c:manualLayout>
              <c:x val="3.5742135405135815E-2"/>
              <c:y val="-5.5085433849019955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7323958333333331"/>
                  <c:h val="5.4765978697213662E-2"/>
                </c:manualLayout>
              </c15:layout>
            </c:ext>
            <c:ext xmlns:c16="http://schemas.microsoft.com/office/drawing/2014/chart" uri="{C3380CC4-5D6E-409C-BE32-E72D297353CC}">
              <c16:uniqueId val="{00000007-066B-458F-8D00-F3E79D86F20B}"/>
            </c:ext>
          </c:extLst>
        </c:dLbl>
      </c:pivotFmt>
      <c:pivotFmt>
        <c:idx val="37"/>
        <c:spPr>
          <a:solidFill>
            <a:schemeClr val="accent3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  <a:sp3d/>
        </c:spPr>
        <c:dLbl>
          <c:idx val="0"/>
          <c:layout>
            <c:manualLayout>
              <c:x val="8.9257083333333348E-2"/>
              <c:y val="-7.0090439322637435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  <c:ext xmlns:c16="http://schemas.microsoft.com/office/drawing/2014/chart" uri="{C3380CC4-5D6E-409C-BE32-E72D297353CC}">
              <c16:uniqueId val="{00000005-066B-458F-8D00-F3E79D86F20B}"/>
            </c:ext>
          </c:extLst>
        </c:dLbl>
      </c:pivotFmt>
      <c:pivotFmt>
        <c:idx val="38"/>
        <c:spPr>
          <a:solidFill>
            <a:schemeClr val="accent6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  <a:sp3d/>
        </c:spPr>
        <c:dLbl>
          <c:idx val="0"/>
          <c:layout>
            <c:manualLayout>
              <c:x val="-0.32808750000000009"/>
              <c:y val="3.4249205021279205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  <c:ext xmlns:c16="http://schemas.microsoft.com/office/drawing/2014/chart" uri="{C3380CC4-5D6E-409C-BE32-E72D297353CC}">
              <c16:uniqueId val="{00000017-066B-458F-8D00-F3E79D86F20B}"/>
            </c:ext>
          </c:extLst>
        </c:dLbl>
      </c:pivotFmt>
      <c:pivotFmt>
        <c:idx val="39"/>
        <c:spPr>
          <a:solidFill>
            <a:schemeClr val="accent4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  <a:sp3d/>
        </c:spPr>
        <c:dLbl>
          <c:idx val="0"/>
          <c:layout>
            <c:manualLayout>
              <c:x val="5.0496805555555566E-2"/>
              <c:y val="-1.5276308240987819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  <c:ext xmlns:c16="http://schemas.microsoft.com/office/drawing/2014/chart" uri="{C3380CC4-5D6E-409C-BE32-E72D297353CC}">
              <c16:uniqueId val="{00000013-066B-458F-8D00-F3E79D86F20B}"/>
            </c:ext>
          </c:extLst>
        </c:dLbl>
      </c:pivotFmt>
      <c:pivotFmt>
        <c:idx val="40"/>
        <c:spPr>
          <a:solidFill>
            <a:schemeClr val="accent3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  <a:sp3d/>
        </c:spPr>
        <c:dLbl>
          <c:idx val="0"/>
          <c:layout>
            <c:manualLayout>
              <c:x val="0.20281302083333322"/>
              <c:y val="-6.1063296095013091E-2"/>
            </c:manualLayout>
          </c:layout>
          <c:spPr>
            <a:pattFill prst="pct75">
              <a:fgClr>
                <a:sysClr val="windowText" lastClr="000000">
                  <a:lumMod val="75000"/>
                  <a:lumOff val="25000"/>
                </a:sysClr>
              </a:fgClr>
              <a:bgClr>
                <a:sysClr val="windowText" lastClr="000000">
                  <a:lumMod val="65000"/>
                  <a:lumOff val="35000"/>
                </a:sysClr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4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>
                <c:manualLayout>
                  <c:w val="0.26241374999999995"/>
                  <c:h val="8.3800294772608586E-2"/>
                </c:manualLayout>
              </c15:layout>
            </c:ext>
            <c:ext xmlns:c16="http://schemas.microsoft.com/office/drawing/2014/chart" uri="{C3380CC4-5D6E-409C-BE32-E72D297353CC}">
              <c16:uniqueId val="{00000011-066B-458F-8D00-F3E79D86F20B}"/>
            </c:ext>
          </c:extLst>
        </c:dLbl>
      </c:pivotFmt>
      <c:pivotFmt>
        <c:idx val="41"/>
        <c:spPr>
          <a:solidFill>
            <a:schemeClr val="accent2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  <a:sp3d/>
        </c:spPr>
        <c:dLbl>
          <c:idx val="0"/>
          <c:layout>
            <c:manualLayout>
              <c:x val="6.2070902777777701E-2"/>
              <c:y val="-5.2853743204905539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  <c:ext xmlns:c16="http://schemas.microsoft.com/office/drawing/2014/chart" uri="{C3380CC4-5D6E-409C-BE32-E72D297353CC}">
              <c16:uniqueId val="{00000003-066B-458F-8D00-F3E79D86F20B}"/>
            </c:ext>
          </c:extLst>
        </c:dLbl>
      </c:pivotFmt>
      <c:pivotFmt>
        <c:idx val="42"/>
        <c:spPr>
          <a:solidFill>
            <a:schemeClr val="accent5">
              <a:lumMod val="60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  <a:sp3d/>
        </c:spPr>
        <c:dLbl>
          <c:idx val="0"/>
          <c:layout>
            <c:manualLayout>
              <c:x val="-6.390270833333335E-2"/>
              <c:y val="-0.22177030741082349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  <c:ext xmlns:c16="http://schemas.microsoft.com/office/drawing/2014/chart" uri="{C3380CC4-5D6E-409C-BE32-E72D297353CC}">
              <c16:uniqueId val="{00000015-066B-458F-8D00-F3E79D86F20B}"/>
            </c:ext>
          </c:extLst>
        </c:dLbl>
      </c:pivotFmt>
      <c:pivotFmt>
        <c:idx val="43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  <a:sp3d/>
        </c:spPr>
        <c:dLbl>
          <c:idx val="0"/>
          <c:layout>
            <c:manualLayout>
              <c:x val="-5.8170138888888952E-2"/>
              <c:y val="-6.1892817364578571E-2"/>
            </c:manualLayout>
          </c:layout>
          <c:dLblPos val="bestFit"/>
          <c:showVal val="1"/>
          <c:showCatName val="1"/>
          <c:showPercent val="1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  <c:ext xmlns:c16="http://schemas.microsoft.com/office/drawing/2014/chart" uri="{C3380CC4-5D6E-409C-BE32-E72D297353CC}">
              <c16:uniqueId val="{00000001-066B-458F-8D00-F3E79D86F20B}"/>
            </c:ext>
          </c:extLst>
        </c:dLbl>
      </c:pivotFmt>
    </c:pivotFmts>
    <c:view3D>
      <c:rotX val="50"/>
      <c:depthPercent val="100"/>
      <c:perspective val="30"/>
    </c:view3D>
    <c:floor>
      <c:spPr>
        <a:noFill/>
        <a:ln>
          <a:noFill/>
        </a:ln>
        <a:effectLst/>
        <a:sp3d/>
      </c:spPr>
    </c:floor>
    <c:sideWall>
      <c:spPr>
        <a:noFill/>
        <a:ln>
          <a:noFill/>
        </a:ln>
        <a:effectLst/>
        <a:sp3d/>
      </c:spPr>
    </c:sideWall>
    <c:backWall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1.0583333333333335E-2"/>
          <c:y val="0.10263459270155598"/>
          <c:w val="0.98059722222222212"/>
          <c:h val="0.88829218352488315"/>
        </c:manualLayout>
      </c:layout>
      <c:pie3DChart>
        <c:varyColors val="1"/>
        <c:ser>
          <c:idx val="0"/>
          <c:order val="0"/>
          <c:tx>
            <c:strRef>
              <c:f>Лист1!$B$3</c:f>
              <c:strCache>
                <c:ptCount val="1"/>
                <c:pt idx="0">
                  <c:v>Итог</c:v>
                </c:pt>
              </c:strCache>
            </c:strRef>
          </c:tx>
          <c:dPt>
            <c:idx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  <a:sp3d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066B-458F-8D00-F3E79D86F20B}"/>
              </c:ext>
            </c:extLst>
          </c:dPt>
          <c:dPt>
            <c:idx val="1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  <a:sp3d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066B-458F-8D00-F3E79D86F20B}"/>
              </c:ext>
            </c:extLst>
          </c:dPt>
          <c:dPt>
            <c:idx val="2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  <a:sp3d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066B-458F-8D00-F3E79D86F20B}"/>
              </c:ext>
            </c:extLst>
          </c:dPt>
          <c:dPt>
            <c:idx val="3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  <a:sp3d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066B-458F-8D00-F3E79D86F20B}"/>
              </c:ext>
            </c:extLst>
          </c:dPt>
          <c:dPt>
            <c:idx val="4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  <a:sp3d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066B-458F-8D00-F3E79D86F20B}"/>
              </c:ext>
            </c:extLst>
          </c:dPt>
          <c:dPt>
            <c:idx val="5"/>
            <c:spPr>
              <a:solidFill>
                <a:schemeClr val="accent6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  <a:sp3d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066B-458F-8D00-F3E79D86F20B}"/>
              </c:ext>
            </c:extLst>
          </c:dPt>
          <c:dPt>
            <c:idx val="6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  <a:sp3d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D-066B-458F-8D00-F3E79D86F20B}"/>
              </c:ext>
            </c:extLst>
          </c:dPt>
          <c:dPt>
            <c:idx val="7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  <a:sp3d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F-066B-458F-8D00-F3E79D86F20B}"/>
              </c:ext>
            </c:extLst>
          </c:dPt>
          <c:dPt>
            <c:idx val="8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  <a:sp3d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1-066B-458F-8D00-F3E79D86F20B}"/>
              </c:ext>
            </c:extLst>
          </c:dPt>
          <c:dPt>
            <c:idx val="9"/>
            <c:spPr>
              <a:solidFill>
                <a:schemeClr val="accent4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  <a:sp3d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3-066B-458F-8D00-F3E79D86F20B}"/>
              </c:ext>
            </c:extLst>
          </c:dPt>
          <c:dPt>
            <c:idx val="10"/>
            <c:spPr>
              <a:solidFill>
                <a:schemeClr val="accent5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  <a:sp3d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5-066B-458F-8D00-F3E79D86F20B}"/>
              </c:ext>
            </c:extLst>
          </c:dPt>
          <c:dPt>
            <c:idx val="11"/>
            <c:spPr>
              <a:solidFill>
                <a:schemeClr val="accent6">
                  <a:lumMod val="6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  <a:sp3d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7-066B-458F-8D00-F3E79D86F20B}"/>
              </c:ext>
            </c:extLst>
          </c:dPt>
          <c:dP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  <a:sp3d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9-066B-458F-8D00-F3E79D86F20B}"/>
              </c:ext>
            </c:extLst>
          </c:dPt>
          <c:dLbls>
            <c:dLbl>
              <c:idx val="0"/>
              <c:layout>
                <c:manualLayout>
                  <c:x val="-5.8170138888888952E-2"/>
                  <c:y val="-6.1892817364578571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066B-458F-8D00-F3E79D86F20B}"/>
                </c:ext>
              </c:extLst>
            </c:dLbl>
            <c:dLbl>
              <c:idx val="1"/>
              <c:layout>
                <c:manualLayout>
                  <c:x val="6.2070902777777701E-2"/>
                  <c:y val="-5.2853743204905539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066B-458F-8D00-F3E79D86F20B}"/>
                </c:ext>
              </c:extLst>
            </c:dLbl>
            <c:dLbl>
              <c:idx val="2"/>
              <c:layout>
                <c:manualLayout>
                  <c:x val="8.9257083333333348E-2"/>
                  <c:y val="-7.0090439322637435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066B-458F-8D00-F3E79D86F20B}"/>
                </c:ext>
              </c:extLst>
            </c:dLbl>
            <c:dLbl>
              <c:idx val="3"/>
              <c:layout>
                <c:manualLayout>
                  <c:x val="3.5742135405135815E-2"/>
                  <c:y val="-5.5085433849019955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7323958333333331"/>
                      <c:h val="5.476597869721366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7-066B-458F-8D00-F3E79D86F20B}"/>
                </c:ext>
              </c:extLst>
            </c:dLbl>
            <c:dLbl>
              <c:idx val="4"/>
              <c:layout>
                <c:manualLayout>
                  <c:x val="3.1613339820665103E-2"/>
                  <c:y val="1.2722659107600447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4173210902766007"/>
                      <c:h val="7.670510430956727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066B-458F-8D00-F3E79D86F20B}"/>
                </c:ext>
              </c:extLst>
            </c:dLbl>
            <c:dLbl>
              <c:idx val="5"/>
              <c:layout>
                <c:manualLayout>
                  <c:x val="0.10030504524999442"/>
                  <c:y val="0.1752416865938761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3551652777777773"/>
                      <c:h val="8.396361280053267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066B-458F-8D00-F3E79D86F20B}"/>
                </c:ext>
              </c:extLst>
            </c:dLbl>
            <c:dLbl>
              <c:idx val="6"/>
              <c:layout>
                <c:manualLayout>
                  <c:x val="8.4055947106482329E-2"/>
                  <c:y val="5.9391280969451121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D-066B-458F-8D00-F3E79D86F20B}"/>
                </c:ext>
              </c:extLst>
            </c:dLbl>
            <c:dLbl>
              <c:idx val="7"/>
              <c:layout>
                <c:manualLayout>
                  <c:x val="0.10049770833333335"/>
                  <c:y val="3.6910160081671979E-3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F-066B-458F-8D00-F3E79D86F20B}"/>
                </c:ext>
              </c:extLst>
            </c:dLbl>
            <c:dLbl>
              <c:idx val="8"/>
              <c:layout>
                <c:manualLayout>
                  <c:x val="0.20281302083333322"/>
                  <c:y val="-6.1063296095013091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6241374999999995"/>
                      <c:h val="8.3800294772608586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1-066B-458F-8D00-F3E79D86F20B}"/>
                </c:ext>
              </c:extLst>
            </c:dLbl>
            <c:dLbl>
              <c:idx val="9"/>
              <c:layout>
                <c:manualLayout>
                  <c:x val="5.0496805555555566E-2"/>
                  <c:y val="-1.5276308240987819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13-066B-458F-8D00-F3E79D86F20B}"/>
                </c:ext>
              </c:extLst>
            </c:dLbl>
            <c:dLbl>
              <c:idx val="10"/>
              <c:layout>
                <c:manualLayout>
                  <c:x val="-6.390270833333335E-2"/>
                  <c:y val="-0.22177030741082349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15-066B-458F-8D00-F3E79D86F20B}"/>
                </c:ext>
              </c:extLst>
            </c:dLbl>
            <c:dLbl>
              <c:idx val="11"/>
              <c:layout>
                <c:manualLayout>
                  <c:x val="-0.32808750000000009"/>
                  <c:y val="3.4249205021279205E-2"/>
                </c:manualLayout>
              </c:layout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17-066B-458F-8D00-F3E79D86F20B}"/>
                </c:ext>
              </c:extLst>
            </c:dLbl>
            <c:dLbl>
              <c:idx val="12"/>
              <c:layout>
                <c:manualLayout>
                  <c:x val="-0.26811170138888896"/>
                  <c:y val="-3.9122169172043322E-2"/>
                </c:manualLayout>
              </c:layout>
              <c:spPr>
                <a:pattFill prst="pct75">
                  <a:fgClr>
                    <a:sysClr val="windowText" lastClr="000000">
                      <a:lumMod val="75000"/>
                      <a:lumOff val="25000"/>
                    </a:sysClr>
                  </a:fgClr>
                  <a:bgClr>
                    <a:sysClr val="windowText" lastClr="000000">
                      <a:lumMod val="65000"/>
                      <a:lumOff val="35000"/>
                    </a:sysClr>
                  </a:bgClr>
                </a:pattFill>
                <a:ln>
                  <a:noFill/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RU"/>
                </a:p>
              </c:txPr>
              <c:dLblPos val="bestFit"/>
              <c:showVal val="1"/>
              <c:showCatName val="1"/>
              <c:showPercent val="1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8056416666666661"/>
                      <c:h val="5.476597869721366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9-066B-458F-8D00-F3E79D86F20B}"/>
                </c:ext>
              </c:extLst>
            </c:dLbl>
            <c:spPr>
              <a:pattFill prst="pct75">
                <a:fgClr>
                  <a:sysClr val="windowText" lastClr="000000">
                    <a:lumMod val="75000"/>
                    <a:lumOff val="25000"/>
                  </a:sysClr>
                </a:fgClr>
                <a:bgClr>
                  <a:sysClr val="windowText" lastClr="000000">
                    <a:lumMod val="65000"/>
                    <a:lumOff val="35000"/>
                  </a:sys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ctr"/>
            <c:showVal val="1"/>
            <c:showCatName val="1"/>
            <c:showPercent val="1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</c:dLbls>
          <c:cat>
            <c:strRef>
              <c:f>Лист1!$A$4:$A$17</c:f>
              <c:strCache>
                <c:ptCount val="13"/>
                <c:pt idx="0">
                  <c:v>Акцизы</c:v>
                </c:pt>
                <c:pt idx="1">
                  <c:v>Госпошлина</c:v>
                </c:pt>
                <c:pt idx="2">
                  <c:v>Дотации</c:v>
                </c:pt>
                <c:pt idx="3">
                  <c:v>Доходы от использования имущества</c:v>
                </c:pt>
                <c:pt idx="4">
                  <c:v>Доходы от оказания платных услуг и компенсации затрат государства</c:v>
                </c:pt>
                <c:pt idx="5">
                  <c:v>Доходы от продажи материальных и нематериальных активов</c:v>
                </c:pt>
                <c:pt idx="6">
                  <c:v>ЕСХН</c:v>
                </c:pt>
                <c:pt idx="7">
                  <c:v>НДФЛ</c:v>
                </c:pt>
                <c:pt idx="8">
                  <c:v>Платежи при пользовании природными ресурсами</c:v>
                </c:pt>
                <c:pt idx="9">
                  <c:v>ПСН</c:v>
                </c:pt>
                <c:pt idx="10">
                  <c:v>Субвенции</c:v>
                </c:pt>
                <c:pt idx="11">
                  <c:v>УСН</c:v>
                </c:pt>
                <c:pt idx="12">
                  <c:v>Штрафы, санкции, возмещение ущерба</c:v>
                </c:pt>
              </c:strCache>
            </c:strRef>
          </c:cat>
          <c:val>
            <c:numRef>
              <c:f>Лист1!$B$4:$B$17</c:f>
              <c:numCache>
                <c:formatCode>General</c:formatCode>
                <c:ptCount val="13"/>
                <c:pt idx="0">
                  <c:v>21.78</c:v>
                </c:pt>
                <c:pt idx="1">
                  <c:v>9.6</c:v>
                </c:pt>
                <c:pt idx="2">
                  <c:v>332.47</c:v>
                </c:pt>
                <c:pt idx="3">
                  <c:v>39.739999999999995</c:v>
                </c:pt>
                <c:pt idx="4">
                  <c:v>0.22000000000000003</c:v>
                </c:pt>
                <c:pt idx="5">
                  <c:v>5.41</c:v>
                </c:pt>
                <c:pt idx="6">
                  <c:v>7.3999999999999995</c:v>
                </c:pt>
                <c:pt idx="7">
                  <c:v>752.11</c:v>
                </c:pt>
                <c:pt idx="8">
                  <c:v>4.45</c:v>
                </c:pt>
                <c:pt idx="9">
                  <c:v>2.9400000000000004</c:v>
                </c:pt>
                <c:pt idx="10">
                  <c:v>1335.06</c:v>
                </c:pt>
                <c:pt idx="11">
                  <c:v>22.479999999999997</c:v>
                </c:pt>
                <c:pt idx="12">
                  <c:v>3.67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A-066B-458F-8D00-F3E79D86F20B}"/>
            </c:ext>
          </c:extLst>
        </c:ser>
        <c:dLbls>
          <c:showPercent val="1"/>
        </c:dLbls>
      </c:pie3DChart>
      <c:spPr>
        <a:noFill/>
        <a:ln>
          <a:noFill/>
        </a:ln>
        <a:effectLst/>
      </c:spPr>
    </c:plotArea>
    <c:plotVisOnly val="1"/>
    <c:dispBlanksAs val="zero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  <c:extLst xmlns:c16r2="http://schemas.microsoft.com/office/drawing/2015/06/chart">
    <c:ext xmlns:c14="http://schemas.microsoft.com/office/drawing/2007/8/2/chart" uri="{781A3756-C4B2-4CAC-9D66-4F8BD8637D16}">
      <c14:pivotOptions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6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5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solidFill>
        <a:schemeClr val="dk1">
          <a:lumMod val="65000"/>
          <a:lumOff val="35000"/>
          <a:alpha val="75000"/>
        </a:schemeClr>
      </a:solidFill>
    </cs:spPr>
    <cs:defRPr sz="9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  <a:ln w="9525" cap="flat" cmpd="sng" algn="ctr">
        <a:solidFill>
          <a:schemeClr val="lt1">
            <a:alpha val="50000"/>
          </a:schemeClr>
        </a:solidFill>
        <a:round/>
      </a:ln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  <a:ln w="9525" cap="flat" cmpd="sng" algn="ctr">
        <a:solidFill>
          <a:schemeClr val="lt1">
            <a:alpha val="50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53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253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05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solidFill>
        <a:schemeClr val="dk1">
          <a:lumMod val="65000"/>
          <a:lumOff val="35000"/>
          <a:alpha val="75000"/>
        </a:schemeClr>
      </a:solidFill>
    </cs:spPr>
    <cs:defRPr sz="9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  <a:ln w="9525" cap="flat" cmpd="sng" algn="ctr">
        <a:solidFill>
          <a:schemeClr val="lt1">
            <a:alpha val="50000"/>
          </a:schemeClr>
        </a:solidFill>
        <a:round/>
      </a:ln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  <a:ln w="9525" cap="flat" cmpd="sng" algn="ctr">
        <a:solidFill>
          <a:schemeClr val="lt1">
            <a:alpha val="50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05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solidFill>
        <a:schemeClr val="dk1">
          <a:lumMod val="65000"/>
          <a:lumOff val="35000"/>
          <a:alpha val="75000"/>
        </a:schemeClr>
      </a:solidFill>
    </cs:spPr>
    <cs:defRPr sz="9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  <a:ln w="9525" cap="flat" cmpd="sng" algn="ctr">
        <a:solidFill>
          <a:schemeClr val="lt1">
            <a:alpha val="50000"/>
          </a:schemeClr>
        </a:solidFill>
        <a:round/>
      </a:ln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  <a:ln w="9525" cap="flat" cmpd="sng" algn="ctr">
        <a:solidFill>
          <a:schemeClr val="lt1">
            <a:alpha val="50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53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53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264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3057939</xdr:colOff>
      <xdr:row>7</xdr:row>
      <xdr:rowOff>149087</xdr:rowOff>
    </xdr:from>
    <xdr:to>
      <xdr:col>4</xdr:col>
      <xdr:colOff>520148</xdr:colOff>
      <xdr:row>22</xdr:row>
      <xdr:rowOff>109330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5</xdr:col>
      <xdr:colOff>517828</xdr:colOff>
      <xdr:row>8</xdr:row>
      <xdr:rowOff>75538</xdr:rowOff>
    </xdr:from>
    <xdr:to>
      <xdr:col>6</xdr:col>
      <xdr:colOff>1571375</xdr:colOff>
      <xdr:row>21</xdr:row>
      <xdr:rowOff>130617</xdr:rowOff>
    </xdr:to>
    <xdr:sp macro="" textlink="">
      <xdr:nvSpPr>
        <xdr:cNvPr id="3" name="Прямоугольник 2"/>
        <xdr:cNvSpPr>
          <a:spLocks noTextEdit="1"/>
        </xdr:cNvSpPr>
      </xdr:nvSpPr>
      <xdr:spPr>
        <a:xfrm>
          <a:off x="8290228" y="1559781"/>
          <a:ext cx="1828800" cy="2466975"/>
        </a:xfrm>
        <a:prstGeom prst="rect">
          <a:avLst/>
        </a:prstGeom>
        <a:solidFill>
          <a:prstClr val="white"/>
        </a:solidFill>
        <a:ln w="1">
          <a:solidFill>
            <a:prstClr val="green"/>
          </a:solidFill>
        </a:ln>
      </xdr:spPr>
      <xdr:txBody>
        <a:bodyPr vertOverflow="clip" horzOverflow="clip"/>
        <a:lstStyle/>
        <a:p>
          <a:r>
            <a:rPr lang="ru-RU" sz="1100"/>
            <a:t>Эта фигура представляет срез. Срезы поддерживаются только в Excel 2010 и более поздних версиях.Если фигура была изменена в более ранней версии Excel или книга была сохранена в Excel 2003 или более ранней версии, использование среза невозможно.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15</xdr:row>
      <xdr:rowOff>22316</xdr:rowOff>
    </xdr:from>
    <xdr:to>
      <xdr:col>4</xdr:col>
      <xdr:colOff>711382</xdr:colOff>
      <xdr:row>30</xdr:row>
      <xdr:rowOff>22316</xdr:rowOff>
    </xdr:to>
    <xdr:graphicFrame macro="">
      <xdr:nvGraphicFramePr>
        <xdr:cNvPr id="2" name="Диаграмма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4</xdr:col>
      <xdr:colOff>724988</xdr:colOff>
      <xdr:row>15</xdr:row>
      <xdr:rowOff>57695</xdr:rowOff>
    </xdr:from>
    <xdr:to>
      <xdr:col>9</xdr:col>
      <xdr:colOff>137160</xdr:colOff>
      <xdr:row>30</xdr:row>
      <xdr:rowOff>54429</xdr:rowOff>
    </xdr:to>
    <xdr:sp macro="" textlink="">
      <xdr:nvSpPr>
        <xdr:cNvPr id="3" name="Прямоугольник 2"/>
        <xdr:cNvSpPr>
          <a:spLocks noTextEdit="1"/>
        </xdr:cNvSpPr>
      </xdr:nvSpPr>
      <xdr:spPr>
        <a:xfrm>
          <a:off x="7495903" y="2833552"/>
          <a:ext cx="2667000" cy="2772591"/>
        </a:xfrm>
        <a:prstGeom prst="rect">
          <a:avLst/>
        </a:prstGeom>
        <a:solidFill>
          <a:prstClr val="white"/>
        </a:solidFill>
        <a:ln w="1">
          <a:solidFill>
            <a:prstClr val="green"/>
          </a:solidFill>
        </a:ln>
      </xdr:spPr>
      <xdr:txBody>
        <a:bodyPr vertOverflow="clip" horzOverflow="clip"/>
        <a:lstStyle/>
        <a:p>
          <a:r>
            <a:rPr lang="ru-RU" sz="1100"/>
            <a:t>Эта фигура представляет срез. Срезы поддерживаются только в Excel 2010 и более поздних версиях.Если фигура была изменена в более ранней версии Excel или книга была сохранена в Excel 2003 или более ранней версии, использование среза невозможно.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899160</xdr:colOff>
      <xdr:row>2</xdr:row>
      <xdr:rowOff>64770</xdr:rowOff>
    </xdr:from>
    <xdr:to>
      <xdr:col>5</xdr:col>
      <xdr:colOff>434340</xdr:colOff>
      <xdr:row>21</xdr:row>
      <xdr:rowOff>137160</xdr:rowOff>
    </xdr:to>
    <xdr:graphicFrame macro="">
      <xdr:nvGraphicFramePr>
        <xdr:cNvPr id="2" name="Диаграмма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6</xdr:col>
      <xdr:colOff>175260</xdr:colOff>
      <xdr:row>2</xdr:row>
      <xdr:rowOff>22860</xdr:rowOff>
    </xdr:from>
    <xdr:to>
      <xdr:col>9</xdr:col>
      <xdr:colOff>152400</xdr:colOff>
      <xdr:row>21</xdr:row>
      <xdr:rowOff>68580</xdr:rowOff>
    </xdr:to>
    <xdr:sp macro="" textlink="">
      <xdr:nvSpPr>
        <xdr:cNvPr id="3" name="Прямоугольник 2"/>
        <xdr:cNvSpPr>
          <a:spLocks noTextEdit="1"/>
        </xdr:cNvSpPr>
      </xdr:nvSpPr>
      <xdr:spPr>
        <a:xfrm>
          <a:off x="8625840" y="388620"/>
          <a:ext cx="1805940" cy="3520440"/>
        </a:xfrm>
        <a:prstGeom prst="rect">
          <a:avLst/>
        </a:prstGeom>
        <a:solidFill>
          <a:prstClr val="white"/>
        </a:solidFill>
        <a:ln w="1">
          <a:solidFill>
            <a:prstClr val="green"/>
          </a:solidFill>
        </a:ln>
      </xdr:spPr>
      <xdr:txBody>
        <a:bodyPr vertOverflow="clip" horzOverflow="clip"/>
        <a:lstStyle/>
        <a:p>
          <a:r>
            <a:rPr lang="ru-RU" sz="1100"/>
            <a:t>Эта фигура представляет срез. Срезы поддерживаются только в Excel 2010 и более поздних версиях.Если фигура была изменена в более ранней версии Excel или книга была сохранена в Excel 2003 или более ранней версии, использование среза невозможно.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445770</xdr:colOff>
      <xdr:row>7</xdr:row>
      <xdr:rowOff>148590</xdr:rowOff>
    </xdr:from>
    <xdr:to>
      <xdr:col>10</xdr:col>
      <xdr:colOff>582930</xdr:colOff>
      <xdr:row>22</xdr:row>
      <xdr:rowOff>148590</xdr:rowOff>
    </xdr:to>
    <xdr:graphicFrame macro="">
      <xdr:nvGraphicFramePr>
        <xdr:cNvPr id="2" name="Диаграмма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11</xdr:col>
      <xdr:colOff>60960</xdr:colOff>
      <xdr:row>8</xdr:row>
      <xdr:rowOff>7621</xdr:rowOff>
    </xdr:from>
    <xdr:to>
      <xdr:col>14</xdr:col>
      <xdr:colOff>60960</xdr:colOff>
      <xdr:row>15</xdr:row>
      <xdr:rowOff>152401</xdr:rowOff>
    </xdr:to>
    <xdr:sp macro="" textlink="">
      <xdr:nvSpPr>
        <xdr:cNvPr id="3" name="Прямоугольник 2"/>
        <xdr:cNvSpPr>
          <a:spLocks noTextEdit="1"/>
        </xdr:cNvSpPr>
      </xdr:nvSpPr>
      <xdr:spPr>
        <a:xfrm>
          <a:off x="8625840" y="1470661"/>
          <a:ext cx="1828800" cy="1424940"/>
        </a:xfrm>
        <a:prstGeom prst="rect">
          <a:avLst/>
        </a:prstGeom>
        <a:solidFill>
          <a:prstClr val="white"/>
        </a:solidFill>
        <a:ln w="1">
          <a:solidFill>
            <a:prstClr val="green"/>
          </a:solidFill>
        </a:ln>
      </xdr:spPr>
      <xdr:txBody>
        <a:bodyPr vertOverflow="clip" horzOverflow="clip"/>
        <a:lstStyle/>
        <a:p>
          <a:r>
            <a:rPr lang="ru-RU" sz="1100"/>
            <a:t>Эта фигура представляет срез. Срезы поддерживаются только в Excel 2010 и более поздних версиях.Если фигура была изменена в более ранней версии Excel или книга была сохранена в Excel 2003 или более ранней версии, использование среза невозможно.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1255122</xdr:colOff>
      <xdr:row>6</xdr:row>
      <xdr:rowOff>156754</xdr:rowOff>
    </xdr:from>
    <xdr:to>
      <xdr:col>5</xdr:col>
      <xdr:colOff>272142</xdr:colOff>
      <xdr:row>36</xdr:row>
      <xdr:rowOff>76200</xdr:rowOff>
    </xdr:to>
    <xdr:graphicFrame macro="">
      <xdr:nvGraphicFramePr>
        <xdr:cNvPr id="2" name="Диаграмма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5</xdr:col>
      <xdr:colOff>283029</xdr:colOff>
      <xdr:row>6</xdr:row>
      <xdr:rowOff>176348</xdr:rowOff>
    </xdr:from>
    <xdr:to>
      <xdr:col>6</xdr:col>
      <xdr:colOff>1261110</xdr:colOff>
      <xdr:row>20</xdr:row>
      <xdr:rowOff>83003</xdr:rowOff>
    </xdr:to>
    <xdr:sp macro="" textlink="">
      <xdr:nvSpPr>
        <xdr:cNvPr id="3" name="Прямоугольник 2"/>
        <xdr:cNvSpPr>
          <a:spLocks noTextEdit="1"/>
        </xdr:cNvSpPr>
      </xdr:nvSpPr>
      <xdr:spPr>
        <a:xfrm>
          <a:off x="10548258" y="1286691"/>
          <a:ext cx="1824446" cy="2497455"/>
        </a:xfrm>
        <a:prstGeom prst="rect">
          <a:avLst/>
        </a:prstGeom>
        <a:solidFill>
          <a:prstClr val="white"/>
        </a:solidFill>
        <a:ln w="1">
          <a:solidFill>
            <a:prstClr val="green"/>
          </a:solidFill>
        </a:ln>
      </xdr:spPr>
      <xdr:txBody>
        <a:bodyPr vertOverflow="clip" horzOverflow="clip"/>
        <a:lstStyle/>
        <a:p>
          <a:r>
            <a:rPr lang="ru-RU" sz="1100"/>
            <a:t>Эта фигура представляет срез. Срезы поддерживаются только в Excel 2010 и более поздних версиях.Если фигура была изменена в более ранней версии Excel или книга была сохранена в Excel 2003 или более ранней версии, использование среза невозможно.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1235849</xdr:colOff>
      <xdr:row>13</xdr:row>
      <xdr:rowOff>106485</xdr:rowOff>
    </xdr:from>
    <xdr:to>
      <xdr:col>0</xdr:col>
      <xdr:colOff>8877620</xdr:colOff>
      <xdr:row>37</xdr:row>
      <xdr:rowOff>135559</xdr:rowOff>
    </xdr:to>
    <xdr:graphicFrame macro="">
      <xdr:nvGraphicFramePr>
        <xdr:cNvPr id="2" name="Диаграмма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8994214</xdr:colOff>
      <xdr:row>15</xdr:row>
      <xdr:rowOff>39148</xdr:rowOff>
    </xdr:from>
    <xdr:to>
      <xdr:col>0</xdr:col>
      <xdr:colOff>10821925</xdr:colOff>
      <xdr:row>28</xdr:row>
      <xdr:rowOff>128683</xdr:rowOff>
    </xdr:to>
    <xdr:sp macro="" textlink="">
      <xdr:nvSpPr>
        <xdr:cNvPr id="3" name="Прямоугольник 2"/>
        <xdr:cNvSpPr>
          <a:spLocks noTextEdit="1"/>
        </xdr:cNvSpPr>
      </xdr:nvSpPr>
      <xdr:spPr>
        <a:xfrm>
          <a:off x="8994214" y="2728560"/>
          <a:ext cx="1827711" cy="2420358"/>
        </a:xfrm>
        <a:prstGeom prst="rect">
          <a:avLst/>
        </a:prstGeom>
        <a:solidFill>
          <a:prstClr val="white"/>
        </a:solidFill>
        <a:ln w="1">
          <a:solidFill>
            <a:prstClr val="green"/>
          </a:solidFill>
        </a:ln>
      </xdr:spPr>
      <xdr:txBody>
        <a:bodyPr vertOverflow="clip" horzOverflow="clip"/>
        <a:lstStyle/>
        <a:p>
          <a:r>
            <a:rPr lang="ru-RU" sz="1100"/>
            <a:t>Эта фигура представляет срез. Срезы поддерживаются только в Excel 2010 и более поздних версиях.Если фигура была изменена в более ранней версии Excel или книга была сохранена в Excel 2003 или более ранней версии, использование среза невозможно.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186979</xdr:colOff>
      <xdr:row>26</xdr:row>
      <xdr:rowOff>80288</xdr:rowOff>
    </xdr:from>
    <xdr:to>
      <xdr:col>11</xdr:col>
      <xdr:colOff>321379</xdr:colOff>
      <xdr:row>30</xdr:row>
      <xdr:rowOff>9374</xdr:rowOff>
    </xdr:to>
    <xdr:sp macro="" textlink="">
      <xdr:nvSpPr>
        <xdr:cNvPr id="2" name="Прямоугольник 1"/>
        <xdr:cNvSpPr>
          <a:spLocks noTextEdit="1"/>
        </xdr:cNvSpPr>
      </xdr:nvSpPr>
      <xdr:spPr>
        <a:xfrm>
          <a:off x="186979" y="4741935"/>
          <a:ext cx="6840000" cy="646263"/>
        </a:xfrm>
        <a:prstGeom prst="rect">
          <a:avLst/>
        </a:prstGeom>
        <a:solidFill>
          <a:prstClr val="white"/>
        </a:solidFill>
        <a:ln w="1">
          <a:solidFill>
            <a:prstClr val="green"/>
          </a:solidFill>
        </a:ln>
      </xdr:spPr>
      <xdr:txBody>
        <a:bodyPr vertOverflow="clip" horzOverflow="clip"/>
        <a:lstStyle/>
        <a:p>
          <a:r>
            <a:rPr lang="ru-RU" sz="1100"/>
            <a:t>Эта фигура представляет срез. Срезы поддерживаются только в Excel 2010 и более поздних версиях.Если фигура была изменена в более ранней версии Excel или книга была сохранена в Excel 2003 или более ранней версии, использование среза невозможно.</a:t>
          </a:r>
        </a:p>
      </xdr:txBody>
    </xdr:sp>
    <xdr:clientData/>
  </xdr:twoCellAnchor>
  <xdr:twoCellAnchor>
    <xdr:from>
      <xdr:col>0</xdr:col>
      <xdr:colOff>173530</xdr:colOff>
      <xdr:row>0</xdr:row>
      <xdr:rowOff>61473</xdr:rowOff>
    </xdr:from>
    <xdr:to>
      <xdr:col>23</xdr:col>
      <xdr:colOff>215142</xdr:colOff>
      <xdr:row>153</xdr:row>
      <xdr:rowOff>135741</xdr:rowOff>
    </xdr:to>
    <xdr:grpSp>
      <xdr:nvGrpSpPr>
        <xdr:cNvPr id="14" name="Группа 13"/>
        <xdr:cNvGrpSpPr/>
      </xdr:nvGrpSpPr>
      <xdr:grpSpPr>
        <a:xfrm>
          <a:off x="173530" y="61473"/>
          <a:ext cx="13959318" cy="29220768"/>
          <a:chOff x="53788" y="17930"/>
          <a:chExt cx="14062412" cy="27506268"/>
        </a:xfrm>
      </xdr:grpSpPr>
      <xdr:sp macro="" textlink="">
        <xdr:nvSpPr>
          <xdr:cNvPr id="5" name="Прямоугольник 4"/>
          <xdr:cNvSpPr/>
        </xdr:nvSpPr>
        <xdr:spPr>
          <a:xfrm>
            <a:off x="76200" y="17930"/>
            <a:ext cx="14040000" cy="1064722"/>
          </a:xfrm>
          <a:prstGeom prst="rect">
            <a:avLst/>
          </a:prstGeom>
          <a:gradFill flip="none" rotWithShape="1">
            <a:gsLst>
              <a:gs pos="0">
                <a:schemeClr val="tx1"/>
              </a:gs>
              <a:gs pos="100000">
                <a:schemeClr val="accent6">
                  <a:lumMod val="60000"/>
                  <a:lumOff val="40000"/>
                </a:schemeClr>
              </a:gs>
            </a:gsLst>
            <a:lin ang="2700000" scaled="1"/>
            <a:tileRect/>
          </a:grad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ru-RU" sz="2800"/>
              <a:t>Проект бюджета</a:t>
            </a:r>
            <a:r>
              <a:rPr lang="ru-RU" sz="2800" baseline="0"/>
              <a:t> Шербакульского муниципального района Омской области </a:t>
            </a:r>
          </a:p>
          <a:p>
            <a:pPr algn="ctr"/>
            <a:r>
              <a:rPr lang="ru-RU" sz="2800" baseline="0"/>
              <a:t>на 2024 год и на плановый период 2025 и 2026 годы</a:t>
            </a:r>
            <a:endParaRPr lang="ru-RU" sz="2800"/>
          </a:p>
        </xdr:txBody>
      </xdr:sp>
      <xdr:graphicFrame macro="">
        <xdr:nvGraphicFramePr>
          <xdr:cNvPr id="7" name="Диаграмма 6"/>
          <xdr:cNvGraphicFramePr>
            <a:graphicFrameLocks/>
          </xdr:cNvGraphicFramePr>
        </xdr:nvGraphicFramePr>
        <xdr:xfrm>
          <a:off x="58271" y="1818490"/>
          <a:ext cx="6840000" cy="287983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11" name="Диаграмма 10"/>
          <xdr:cNvGraphicFramePr>
            <a:graphicFrameLocks/>
          </xdr:cNvGraphicFramePr>
        </xdr:nvGraphicFramePr>
        <xdr:xfrm>
          <a:off x="7258517" y="1837765"/>
          <a:ext cx="6840000" cy="2879858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sp macro="" textlink="">
        <xdr:nvSpPr>
          <xdr:cNvPr id="8" name="Прямоугольник 7"/>
          <xdr:cNvSpPr>
            <a:spLocks noTextEdit="1"/>
          </xdr:cNvSpPr>
        </xdr:nvSpPr>
        <xdr:spPr>
          <a:xfrm>
            <a:off x="7378259" y="4765561"/>
            <a:ext cx="6840000" cy="649853"/>
          </a:xfrm>
          <a:prstGeom prst="rect">
            <a:avLst/>
          </a:prstGeom>
          <a:solidFill>
            <a:prstClr val="white"/>
          </a:solidFill>
          <a:ln w="1">
            <a:solidFill>
              <a:prstClr val="green"/>
            </a:solidFill>
          </a:ln>
        </xdr:spPr>
        <xdr:txBody>
          <a:bodyPr vertOverflow="clip" horzOverflow="clip"/>
          <a:lstStyle/>
          <a:p>
            <a:r>
              <a:rPr lang="ru-RU" sz="1100"/>
              <a:t>Эта фигура представляет срез. Срезы поддерживаются только в Excel 2010 и более поздних версиях.Если фигура была изменена в более ранней версии Excel или книга была сохранена в Excel 2003 или более ранней версии, использование среза невозможно.</a:t>
            </a:r>
          </a:p>
        </xdr:txBody>
      </xdr:sp>
      <xdr:graphicFrame macro="">
        <xdr:nvGraphicFramePr>
          <xdr:cNvPr id="15" name="Диаграмма 14"/>
          <xdr:cNvGraphicFramePr>
            <a:graphicFrameLocks noChangeAspect="1"/>
          </xdr:cNvGraphicFramePr>
        </xdr:nvGraphicFramePr>
        <xdr:xfrm>
          <a:off x="58518" y="13881555"/>
          <a:ext cx="14040000" cy="606053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sp macro="" textlink="">
        <xdr:nvSpPr>
          <xdr:cNvPr id="9" name="Прямоугольник 8"/>
          <xdr:cNvSpPr>
            <a:spLocks noTextEdit="1"/>
          </xdr:cNvSpPr>
        </xdr:nvSpPr>
        <xdr:spPr>
          <a:xfrm>
            <a:off x="187225" y="20002174"/>
            <a:ext cx="14040000" cy="649662"/>
          </a:xfrm>
          <a:prstGeom prst="rect">
            <a:avLst/>
          </a:prstGeom>
          <a:solidFill>
            <a:prstClr val="white"/>
          </a:solidFill>
          <a:ln w="1">
            <a:solidFill>
              <a:prstClr val="green"/>
            </a:solidFill>
          </a:ln>
        </xdr:spPr>
        <xdr:txBody>
          <a:bodyPr vertOverflow="clip" horzOverflow="clip"/>
          <a:lstStyle/>
          <a:p>
            <a:r>
              <a:rPr lang="ru-RU" sz="1100"/>
              <a:t>Эта фигура представляет срез. Срезы поддерживаются только в Excel 2010 и более поздних версиях.Если фигура была изменена в более ранней версии Excel или книга была сохранена в Excel 2003 или более ранней версии, использование среза невозможно.</a:t>
            </a:r>
          </a:p>
        </xdr:txBody>
      </xdr:sp>
      <xdr:graphicFrame macro="">
        <xdr:nvGraphicFramePr>
          <xdr:cNvPr id="17" name="Диаграмма 16"/>
          <xdr:cNvGraphicFramePr>
            <a:graphicFrameLocks noChangeAspect="1"/>
          </xdr:cNvGraphicFramePr>
        </xdr:nvGraphicFramePr>
        <xdr:xfrm>
          <a:off x="67482" y="20796023"/>
          <a:ext cx="14040000" cy="606162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  <xdr:sp macro="" textlink="">
        <xdr:nvSpPr>
          <xdr:cNvPr id="12" name="Прямоугольник 11"/>
          <xdr:cNvSpPr>
            <a:spLocks noTextEdit="1"/>
          </xdr:cNvSpPr>
        </xdr:nvSpPr>
        <xdr:spPr>
          <a:xfrm>
            <a:off x="187224" y="26917961"/>
            <a:ext cx="14040000" cy="649780"/>
          </a:xfrm>
          <a:prstGeom prst="rect">
            <a:avLst/>
          </a:prstGeom>
          <a:solidFill>
            <a:prstClr val="white"/>
          </a:solidFill>
          <a:ln w="1">
            <a:solidFill>
              <a:prstClr val="green"/>
            </a:solidFill>
          </a:ln>
        </xdr:spPr>
        <xdr:txBody>
          <a:bodyPr vertOverflow="clip" horzOverflow="clip"/>
          <a:lstStyle/>
          <a:p>
            <a:r>
              <a:rPr lang="ru-RU" sz="1100"/>
              <a:t>Эта фигура представляет срез. Срезы поддерживаются только в Excel 2010 и более поздних версиях.Если фигура была изменена в более ранней версии Excel или книга была сохранена в Excel 2003 или более ранней версии, использование среза невозможно.</a:t>
            </a:r>
          </a:p>
        </xdr:txBody>
      </xdr:sp>
      <xdr:graphicFrame macro="">
        <xdr:nvGraphicFramePr>
          <xdr:cNvPr id="21" name="Диаграмма 20"/>
          <xdr:cNvGraphicFramePr>
            <a:graphicFrameLocks/>
          </xdr:cNvGraphicFramePr>
        </xdr:nvGraphicFramePr>
        <xdr:xfrm>
          <a:off x="58516" y="5535866"/>
          <a:ext cx="14029394" cy="6784256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5"/>
          </a:graphicData>
        </a:graphic>
      </xdr:graphicFrame>
      <xdr:sp macro="" textlink="">
        <xdr:nvSpPr>
          <xdr:cNvPr id="13" name="Прямоугольник 12"/>
          <xdr:cNvSpPr>
            <a:spLocks noTextEdit="1"/>
          </xdr:cNvSpPr>
        </xdr:nvSpPr>
        <xdr:spPr>
          <a:xfrm>
            <a:off x="188865" y="12377581"/>
            <a:ext cx="14029394" cy="697946"/>
          </a:xfrm>
          <a:prstGeom prst="rect">
            <a:avLst/>
          </a:prstGeom>
          <a:solidFill>
            <a:prstClr val="white"/>
          </a:solidFill>
          <a:ln w="1">
            <a:solidFill>
              <a:prstClr val="green"/>
            </a:solidFill>
          </a:ln>
        </xdr:spPr>
        <xdr:txBody>
          <a:bodyPr vertOverflow="clip" horzOverflow="clip"/>
          <a:lstStyle/>
          <a:p>
            <a:r>
              <a:rPr lang="ru-RU" sz="1100"/>
              <a:t>Эта фигура представляет срез. Срезы поддерживаются только в Excel 2010 и более поздних версиях.Если фигура была изменена в более ранней версии Excel или книга была сохранена в Excel 2003 или более ранней версии, использование среза невозможно.</a:t>
            </a:r>
          </a:p>
        </xdr:txBody>
      </xdr:sp>
      <xdr:sp macro="" textlink="">
        <xdr:nvSpPr>
          <xdr:cNvPr id="27" name="Прямоугольник 26"/>
          <xdr:cNvSpPr/>
        </xdr:nvSpPr>
        <xdr:spPr>
          <a:xfrm>
            <a:off x="67236" y="1201270"/>
            <a:ext cx="14040000" cy="537883"/>
          </a:xfrm>
          <a:prstGeom prst="rect">
            <a:avLst/>
          </a:prstGeom>
          <a:gradFill flip="none" rotWithShape="1">
            <a:gsLst>
              <a:gs pos="0">
                <a:schemeClr val="tx1"/>
              </a:gs>
              <a:gs pos="100000">
                <a:schemeClr val="accent6">
                  <a:lumMod val="60000"/>
                  <a:lumOff val="40000"/>
                </a:schemeClr>
              </a:gs>
            </a:gsLst>
            <a:lin ang="2700000" scaled="1"/>
            <a:tileRect/>
          </a:grad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ru-RU" sz="2800" baseline="0"/>
              <a:t>Доходы бюджета Шербакульского муниципального района Омской области </a:t>
            </a:r>
          </a:p>
        </xdr:txBody>
      </xdr:sp>
      <xdr:sp macro="" textlink="">
        <xdr:nvSpPr>
          <xdr:cNvPr id="30" name="Прямоугольник 29"/>
          <xdr:cNvSpPr/>
        </xdr:nvSpPr>
        <xdr:spPr>
          <a:xfrm>
            <a:off x="53788" y="13267765"/>
            <a:ext cx="14040000" cy="519954"/>
          </a:xfrm>
          <a:prstGeom prst="rect">
            <a:avLst/>
          </a:prstGeom>
          <a:gradFill flip="none" rotWithShape="1">
            <a:gsLst>
              <a:gs pos="0">
                <a:schemeClr val="tx1"/>
              </a:gs>
              <a:gs pos="100000">
                <a:schemeClr val="accent6">
                  <a:lumMod val="60000"/>
                  <a:lumOff val="40000"/>
                </a:schemeClr>
              </a:gs>
            </a:gsLst>
            <a:lin ang="2700000" scaled="1"/>
            <a:tileRect/>
          </a:grad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ru-RU" sz="2800"/>
              <a:t>Расходы</a:t>
            </a:r>
            <a:r>
              <a:rPr lang="ru-RU" sz="2800" baseline="0"/>
              <a:t> бюджета Шербакульского муниципального района Омской области </a:t>
            </a:r>
          </a:p>
        </xdr:txBody>
      </xdr:sp>
    </xdr:grp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_rels/pivotCacheDefinition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.xml"/></Relationships>
</file>

<file path=xl/pivotCache/_rels/pivotCacheDefinition6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6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Автор" refreshedDate="45436.704034259259" createdVersion="6" refreshedVersion="6" minRefreshableVersion="3" recordCount="3">
  <cacheSource type="worksheet">
    <worksheetSource ref="A4:E7" sheet="Доходы"/>
  </cacheSource>
  <cacheFields count="5">
    <cacheField name="Структура доходов" numFmtId="0">
      <sharedItems count="3">
        <s v="Налоговые доходы"/>
        <s v="Неналоговые доходы"/>
        <s v="Безвозмездные поступления"/>
      </sharedItems>
    </cacheField>
    <cacheField name="факт 2023 год" numFmtId="4">
      <sharedItems containsSemiMixedTypes="0" containsString="0" containsNumber="1" minValue="15.660000000000002" maxValue="622.0200000000001" count="3">
        <n v="189.09"/>
        <n v="15.660000000000002"/>
        <n v="622.0200000000001"/>
      </sharedItems>
    </cacheField>
    <cacheField name=" план 2024 год" numFmtId="4">
      <sharedItems containsSemiMixedTypes="0" containsString="0" containsNumber="1" minValue="12.600000000000001" maxValue="434.65" count="3">
        <n v="197.66000000000003"/>
        <n v="12.600000000000001"/>
        <n v="434.65"/>
      </sharedItems>
    </cacheField>
    <cacheField name="план 2025 год" numFmtId="4">
      <sharedItems containsSemiMixedTypes="0" containsString="0" containsNumber="1" minValue="12.589999999999998" maxValue="371.65000000000003" count="3">
        <n v="208.47"/>
        <n v="12.589999999999998"/>
        <n v="371.65000000000003"/>
      </sharedItems>
    </cacheField>
    <cacheField name="план 2026 год" numFmtId="4">
      <sharedItems containsSemiMixedTypes="0" containsString="0" containsNumber="1" minValue="12.639999999999999" maxValue="377.79" count="3">
        <n v="221.01000000000002"/>
        <n v="12.639999999999999"/>
        <n v="377.79"/>
      </sharedItems>
    </cacheField>
  </cacheFields>
  <extLst>
    <ext xmlns:x14="http://schemas.microsoft.com/office/spreadsheetml/2009/9/main" uri="{725AE2AE-9491-48be-B2B4-4EB974FC3084}">
      <x14:pivotCacheDefinition pivotCacheId="3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Автор" refreshedDate="45436.719380208335" createdVersion="6" refreshedVersion="6" minRefreshableVersion="3" recordCount="39">
  <cacheSource type="worksheet">
    <worksheetSource name="Таблица2"/>
  </cacheSource>
  <cacheFields count="3">
    <cacheField name="Виды доходов" numFmtId="0">
      <sharedItems count="13">
        <s v="НДФЛ"/>
        <s v="Акцизы"/>
        <s v="УСН"/>
        <s v="ЕСХН"/>
        <s v="ПСН"/>
        <s v="Госпошлина"/>
        <s v="Доходы от использования имущества"/>
        <s v="Платежи при пользовании природными ресурсами"/>
        <s v="Доходы от оказания платных услуг и компенсации затрат государства"/>
        <s v="Доходы от продажи материальных и нематериальных активов"/>
        <s v="Штрафы, санкции, возмещение ущерба"/>
        <s v="Дотации"/>
        <s v="Субвенции"/>
      </sharedItems>
    </cacheField>
    <cacheField name="сумма" numFmtId="0">
      <sharedItems containsSemiMixedTypes="0" containsString="0" containsNumber="1" minValue="0.04" maxValue="329.33" count="31">
        <n v="182.24"/>
        <n v="4.88"/>
        <n v="5.35"/>
        <n v="1.87"/>
        <n v="1.02"/>
        <n v="2.2999999999999998"/>
        <n v="10.65"/>
        <n v="1.1100000000000001"/>
        <n v="7.0000000000000007E-2"/>
        <n v="0.06"/>
        <n v="0.71"/>
        <n v="105.32"/>
        <n v="329.33"/>
        <n v="192.73"/>
        <n v="4.99"/>
        <n v="5.48"/>
        <n v="1.92"/>
        <n v="1.05"/>
        <n v="10.7"/>
        <n v="0.04"/>
        <n v="0.68"/>
        <n v="49.73"/>
        <n v="321.92"/>
        <n v="203.28"/>
        <n v="6.74"/>
        <n v="5.64"/>
        <n v="1.97"/>
        <n v="1.08"/>
        <n v="0.73"/>
        <n v="55.74"/>
        <n v="322.05"/>
      </sharedItems>
    </cacheField>
    <cacheField name="год" numFmtId="0">
      <sharedItems count="3">
        <s v="2024 план"/>
        <s v="2025 план"/>
        <s v="2026 план"/>
      </sharedItems>
    </cacheField>
  </cacheFields>
  <extLst>
    <ext xmlns:x14="http://schemas.microsoft.com/office/spreadsheetml/2009/9/main" uri="{725AE2AE-9491-48be-B2B4-4EB974FC3084}">
      <x14:pivotCacheDefinition pivotCacheId="4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Автор" refreshedDate="45439.652965393521" createdVersion="6" refreshedVersion="6" minRefreshableVersion="3" recordCount="8">
  <cacheSource type="worksheet">
    <worksheetSource name="Таблица3"/>
  </cacheSource>
  <cacheFields count="3">
    <cacheField name="Основные параметры бюджета" numFmtId="0">
      <sharedItems count="2">
        <s v="Доходы"/>
        <s v="Расходы"/>
      </sharedItems>
    </cacheField>
    <cacheField name="сумма" numFmtId="0">
      <sharedItems containsSemiMixedTypes="0" containsString="0" containsNumber="1" minValue="592.71" maxValue="826.77"/>
    </cacheField>
    <cacheField name="год" numFmtId="0">
      <sharedItems count="4">
        <s v="2024 план"/>
        <s v="2025 план"/>
        <s v="2026 план"/>
        <s v="2023 факт"/>
      </sharedItems>
    </cacheField>
  </cacheFields>
  <extLst>
    <ext xmlns:x14="http://schemas.microsoft.com/office/spreadsheetml/2009/9/main" uri="{725AE2AE-9491-48be-B2B4-4EB974FC3084}">
      <x14:pivotCacheDefinition pivotCacheId="5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r:id="rId1" refreshedBy="Автор" refreshedDate="45439.676725115743" createdVersion="6" refreshedVersion="6" minRefreshableVersion="3" recordCount="40">
  <cacheSource type="worksheet">
    <worksheetSource ref="A2:C42" sheet="расходы"/>
  </cacheSource>
  <cacheFields count="3">
    <cacheField name="Расходы бюджета" numFmtId="0">
      <sharedItems count="10">
        <s v="Общегосударственные вопросы"/>
        <s v="Национальная безопасность и правоохранительная деятельность"/>
        <s v="Национальная экономика"/>
        <s v="Жилищно-коммунальное хозяйство"/>
        <s v="Охрана окружающей среды"/>
        <s v="Образование"/>
        <s v="Культура и кинематография"/>
        <s v="Социальная политика"/>
        <s v="Физическая культура и спорт"/>
        <s v="Межбюджетные трансферты общего характера бюджетам бюджетной системы Российской Федерации"/>
      </sharedItems>
    </cacheField>
    <cacheField name="сумма" numFmtId="0">
      <sharedItems containsSemiMixedTypes="0" containsString="0" containsNumber="1" minValue="1.1200000000000001" maxValue="571.82000000000005" count="36">
        <n v="50.56"/>
        <n v="5.04"/>
        <n v="28.48"/>
        <n v="13.84"/>
        <n v="4.29"/>
        <n v="571.82000000000005"/>
        <n v="94.73"/>
        <n v="15.82"/>
        <n v="6.37"/>
        <n v="34.630000000000003"/>
        <n v="47.76"/>
        <n v="4.54"/>
        <n v="16.91"/>
        <n v="6.42"/>
        <n v="1.1200000000000001"/>
        <n v="436.71"/>
        <n v="70.930000000000007"/>
        <n v="17.39"/>
        <n v="6"/>
        <n v="37.130000000000003"/>
        <n v="34.06"/>
        <n v="1.74"/>
        <n v="15.08"/>
        <n v="3.63"/>
        <n v="412.12"/>
        <n v="64.87"/>
        <n v="17.649999999999999"/>
        <n v="5.97"/>
        <n v="29.7"/>
        <n v="34.619999999999997"/>
        <n v="1.25"/>
        <n v="15.61"/>
        <n v="419.63"/>
        <n v="67.599999999999994"/>
        <n v="17.760000000000002"/>
        <n v="6.05"/>
      </sharedItems>
    </cacheField>
    <cacheField name="год" numFmtId="0">
      <sharedItems count="4">
        <s v="2023 факт"/>
        <s v="2024 план"/>
        <s v="2025 план"/>
        <s v="2026 план"/>
      </sharedItems>
    </cacheField>
  </cacheFields>
  <extLst>
    <ext xmlns:x14="http://schemas.microsoft.com/office/spreadsheetml/2009/9/main" uri="{725AE2AE-9491-48be-B2B4-4EB974FC3084}">
      <x14:pivotCacheDefinition pivotCacheId="6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r:id="rId1" refreshedBy="Автор" refreshedDate="45439.691365393519" createdVersion="6" refreshedVersion="6" minRefreshableVersion="3" recordCount="35">
  <cacheSource type="worksheet">
    <worksheetSource ref="A139:C174" sheet="данные"/>
  </cacheSource>
  <cacheFields count="3">
    <cacheField name="Наименование программы" numFmtId="0">
      <sharedItems count="9">
        <s v="МП &quot;Развитие системы образования Шербакульского муниципального района Омской области&quot;"/>
        <s v="МП &quot;Развитие социально-экономической сферы Шербакульского муниципального района Омской области&quot;"/>
        <s v="МП &quot;Развитие сельского хозяйства и регулирование рынков сельскохозяйственной продукции, сырья и продовольствия Шербакульского муниципального района Омской области&quot;"/>
        <s v="МП &quot;Обеспечение граждан доступным и комфортным жильем в Шербакульском муниципальном районе Омской области &quot;"/>
        <s v="МП &quot;Развитие транспортной системы Шербакульского муниципального района Омской области&quot;"/>
        <s v="МП &quot;Профилактика преступлений и правонарушений, предупреждение терроризма и экстремизма на территории Шербакульского муниципального района Омской области&quot;"/>
        <s v="МП &quot;Развитие культуры и туризма Шербакульского муниципального района Омской области&quot;"/>
        <s v="МП &quot;Развитие физической культуры и спорта и реализация мероприятий в сфере молодежной политики в Шербакульском муниципальном районе Омской области&quot;"/>
        <s v="Непрограммые расходы"/>
      </sharedItems>
    </cacheField>
    <cacheField name="сумма" numFmtId="0">
      <sharedItems containsSemiMixedTypes="0" containsString="0" containsNumber="1" minValue="0.25" maxValue="557.6"/>
    </cacheField>
    <cacheField name="год" numFmtId="0">
      <sharedItems count="4">
        <s v="2024 план"/>
        <s v="2025 план"/>
        <s v="2026 план"/>
        <s v="2023 факт"/>
      </sharedItems>
    </cacheField>
  </cacheFields>
  <extLst>
    <ext xmlns:x14="http://schemas.microsoft.com/office/spreadsheetml/2009/9/main" uri="{725AE2AE-9491-48be-B2B4-4EB974FC3084}">
      <x14:pivotCacheDefinition pivotCacheId="7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r:id="rId1" refreshedBy="Автор" refreshedDate="45440.694081018519" createdVersion="6" refreshedVersion="6" minRefreshableVersion="3" recordCount="52">
  <cacheSource type="worksheet">
    <worksheetSource ref="A16:C68" sheet="данные"/>
  </cacheSource>
  <cacheFields count="3">
    <cacheField name="Виды доходов" numFmtId="0">
      <sharedItems count="13">
        <s v="НДФЛ"/>
        <s v="Акцизы"/>
        <s v="УСН"/>
        <s v="ЕСХН"/>
        <s v="ПСН"/>
        <s v="Госпошлина"/>
        <s v="Доходы от использования имущества"/>
        <s v="Платежи при пользовании природными ресурсами"/>
        <s v="Доходы от оказания платных услуг и компенсации затрат государства"/>
        <s v="Доходы от продажи материальных и нематериальных активов"/>
        <s v="Штрафы, санкции, возмещение ущерба"/>
        <s v="Дотации"/>
        <s v="Субвенции"/>
      </sharedItems>
    </cacheField>
    <cacheField name="сумма" numFmtId="0">
      <sharedItems containsSemiMixedTypes="0" containsString="0" containsNumber="1" minValue="-0.21" maxValue="361.76"/>
    </cacheField>
    <cacheField name="год" numFmtId="0">
      <sharedItems count="4">
        <s v="2024 план"/>
        <s v="2025 план"/>
        <s v="2026 план"/>
        <s v="2023 факт"/>
      </sharedItems>
    </cacheField>
  </cacheFields>
  <extLst>
    <ext xmlns:x14="http://schemas.microsoft.com/office/spreadsheetml/2009/9/main" uri="{725AE2AE-9491-48be-B2B4-4EB974FC3084}">
      <x14:pivotCacheDefinition pivotCacheId="8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x v="0"/>
    <x v="0"/>
    <x v="0"/>
    <x v="0"/>
    <x v="0"/>
  </r>
  <r>
    <x v="1"/>
    <x v="1"/>
    <x v="1"/>
    <x v="1"/>
    <x v="1"/>
  </r>
  <r>
    <x v="2"/>
    <x v="2"/>
    <x v="2"/>
    <x v="2"/>
    <x v="2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39">
  <r>
    <x v="0"/>
    <x v="0"/>
    <x v="0"/>
  </r>
  <r>
    <x v="1"/>
    <x v="1"/>
    <x v="0"/>
  </r>
  <r>
    <x v="2"/>
    <x v="2"/>
    <x v="0"/>
  </r>
  <r>
    <x v="3"/>
    <x v="3"/>
    <x v="0"/>
  </r>
  <r>
    <x v="4"/>
    <x v="4"/>
    <x v="0"/>
  </r>
  <r>
    <x v="5"/>
    <x v="5"/>
    <x v="0"/>
  </r>
  <r>
    <x v="6"/>
    <x v="6"/>
    <x v="0"/>
  </r>
  <r>
    <x v="7"/>
    <x v="7"/>
    <x v="0"/>
  </r>
  <r>
    <x v="8"/>
    <x v="8"/>
    <x v="0"/>
  </r>
  <r>
    <x v="9"/>
    <x v="9"/>
    <x v="0"/>
  </r>
  <r>
    <x v="10"/>
    <x v="10"/>
    <x v="0"/>
  </r>
  <r>
    <x v="11"/>
    <x v="11"/>
    <x v="0"/>
  </r>
  <r>
    <x v="12"/>
    <x v="12"/>
    <x v="0"/>
  </r>
  <r>
    <x v="0"/>
    <x v="13"/>
    <x v="1"/>
  </r>
  <r>
    <x v="1"/>
    <x v="14"/>
    <x v="1"/>
  </r>
  <r>
    <x v="2"/>
    <x v="15"/>
    <x v="1"/>
  </r>
  <r>
    <x v="3"/>
    <x v="16"/>
    <x v="1"/>
  </r>
  <r>
    <x v="4"/>
    <x v="17"/>
    <x v="1"/>
  </r>
  <r>
    <x v="5"/>
    <x v="5"/>
    <x v="1"/>
  </r>
  <r>
    <x v="6"/>
    <x v="18"/>
    <x v="1"/>
  </r>
  <r>
    <x v="7"/>
    <x v="7"/>
    <x v="1"/>
  </r>
  <r>
    <x v="8"/>
    <x v="19"/>
    <x v="1"/>
  </r>
  <r>
    <x v="9"/>
    <x v="9"/>
    <x v="1"/>
  </r>
  <r>
    <x v="10"/>
    <x v="20"/>
    <x v="1"/>
  </r>
  <r>
    <x v="11"/>
    <x v="21"/>
    <x v="1"/>
  </r>
  <r>
    <x v="12"/>
    <x v="22"/>
    <x v="1"/>
  </r>
  <r>
    <x v="0"/>
    <x v="23"/>
    <x v="2"/>
  </r>
  <r>
    <x v="1"/>
    <x v="24"/>
    <x v="2"/>
  </r>
  <r>
    <x v="2"/>
    <x v="25"/>
    <x v="2"/>
  </r>
  <r>
    <x v="3"/>
    <x v="26"/>
    <x v="2"/>
  </r>
  <r>
    <x v="4"/>
    <x v="27"/>
    <x v="2"/>
  </r>
  <r>
    <x v="5"/>
    <x v="5"/>
    <x v="2"/>
  </r>
  <r>
    <x v="6"/>
    <x v="18"/>
    <x v="2"/>
  </r>
  <r>
    <x v="7"/>
    <x v="7"/>
    <x v="2"/>
  </r>
  <r>
    <x v="8"/>
    <x v="19"/>
    <x v="2"/>
  </r>
  <r>
    <x v="9"/>
    <x v="9"/>
    <x v="2"/>
  </r>
  <r>
    <x v="10"/>
    <x v="28"/>
    <x v="2"/>
  </r>
  <r>
    <x v="11"/>
    <x v="29"/>
    <x v="2"/>
  </r>
  <r>
    <x v="12"/>
    <x v="30"/>
    <x v="2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8">
  <r>
    <x v="0"/>
    <n v="644.91"/>
    <x v="0"/>
  </r>
  <r>
    <x v="1"/>
    <n v="644.91"/>
    <x v="0"/>
  </r>
  <r>
    <x v="0"/>
    <n v="592.71"/>
    <x v="1"/>
  </r>
  <r>
    <x v="1"/>
    <n v="592.71"/>
    <x v="1"/>
  </r>
  <r>
    <x v="0"/>
    <n v="611.44000000000005"/>
    <x v="2"/>
  </r>
  <r>
    <x v="1"/>
    <n v="611.44000000000005"/>
    <x v="2"/>
  </r>
  <r>
    <x v="0"/>
    <n v="826.77"/>
    <x v="3"/>
  </r>
  <r>
    <x v="1"/>
    <n v="825.12"/>
    <x v="3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count="40">
  <r>
    <x v="0"/>
    <x v="0"/>
    <x v="0"/>
  </r>
  <r>
    <x v="1"/>
    <x v="1"/>
    <x v="0"/>
  </r>
  <r>
    <x v="2"/>
    <x v="2"/>
    <x v="0"/>
  </r>
  <r>
    <x v="3"/>
    <x v="3"/>
    <x v="0"/>
  </r>
  <r>
    <x v="4"/>
    <x v="4"/>
    <x v="0"/>
  </r>
  <r>
    <x v="5"/>
    <x v="5"/>
    <x v="0"/>
  </r>
  <r>
    <x v="6"/>
    <x v="6"/>
    <x v="0"/>
  </r>
  <r>
    <x v="7"/>
    <x v="7"/>
    <x v="0"/>
  </r>
  <r>
    <x v="8"/>
    <x v="8"/>
    <x v="0"/>
  </r>
  <r>
    <x v="9"/>
    <x v="9"/>
    <x v="0"/>
  </r>
  <r>
    <x v="0"/>
    <x v="10"/>
    <x v="1"/>
  </r>
  <r>
    <x v="1"/>
    <x v="11"/>
    <x v="1"/>
  </r>
  <r>
    <x v="2"/>
    <x v="12"/>
    <x v="1"/>
  </r>
  <r>
    <x v="3"/>
    <x v="13"/>
    <x v="1"/>
  </r>
  <r>
    <x v="4"/>
    <x v="14"/>
    <x v="1"/>
  </r>
  <r>
    <x v="5"/>
    <x v="15"/>
    <x v="1"/>
  </r>
  <r>
    <x v="6"/>
    <x v="16"/>
    <x v="1"/>
  </r>
  <r>
    <x v="7"/>
    <x v="17"/>
    <x v="1"/>
  </r>
  <r>
    <x v="8"/>
    <x v="18"/>
    <x v="1"/>
  </r>
  <r>
    <x v="9"/>
    <x v="19"/>
    <x v="1"/>
  </r>
  <r>
    <x v="0"/>
    <x v="20"/>
    <x v="2"/>
  </r>
  <r>
    <x v="1"/>
    <x v="21"/>
    <x v="2"/>
  </r>
  <r>
    <x v="2"/>
    <x v="22"/>
    <x v="2"/>
  </r>
  <r>
    <x v="3"/>
    <x v="23"/>
    <x v="2"/>
  </r>
  <r>
    <x v="4"/>
    <x v="14"/>
    <x v="2"/>
  </r>
  <r>
    <x v="5"/>
    <x v="24"/>
    <x v="2"/>
  </r>
  <r>
    <x v="6"/>
    <x v="25"/>
    <x v="2"/>
  </r>
  <r>
    <x v="7"/>
    <x v="26"/>
    <x v="2"/>
  </r>
  <r>
    <x v="8"/>
    <x v="27"/>
    <x v="2"/>
  </r>
  <r>
    <x v="9"/>
    <x v="28"/>
    <x v="2"/>
  </r>
  <r>
    <x v="0"/>
    <x v="29"/>
    <x v="3"/>
  </r>
  <r>
    <x v="1"/>
    <x v="30"/>
    <x v="3"/>
  </r>
  <r>
    <x v="2"/>
    <x v="31"/>
    <x v="3"/>
  </r>
  <r>
    <x v="3"/>
    <x v="23"/>
    <x v="3"/>
  </r>
  <r>
    <x v="4"/>
    <x v="14"/>
    <x v="3"/>
  </r>
  <r>
    <x v="5"/>
    <x v="32"/>
    <x v="3"/>
  </r>
  <r>
    <x v="6"/>
    <x v="33"/>
    <x v="3"/>
  </r>
  <r>
    <x v="7"/>
    <x v="34"/>
    <x v="3"/>
  </r>
  <r>
    <x v="8"/>
    <x v="35"/>
    <x v="3"/>
  </r>
  <r>
    <x v="9"/>
    <x v="28"/>
    <x v="3"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count="35">
  <r>
    <x v="0"/>
    <n v="426.84"/>
    <x v="0"/>
  </r>
  <r>
    <x v="1"/>
    <n v="97.75"/>
    <x v="0"/>
  </r>
  <r>
    <x v="2"/>
    <n v="6.81"/>
    <x v="0"/>
  </r>
  <r>
    <x v="3"/>
    <n v="3.52"/>
    <x v="0"/>
  </r>
  <r>
    <x v="4"/>
    <n v="8.44"/>
    <x v="0"/>
  </r>
  <r>
    <x v="5"/>
    <n v="1.05"/>
    <x v="0"/>
  </r>
  <r>
    <x v="6"/>
    <n v="82.7"/>
    <x v="0"/>
  </r>
  <r>
    <x v="7"/>
    <n v="17.55"/>
    <x v="0"/>
  </r>
  <r>
    <x v="8"/>
    <n v="0.25"/>
    <x v="0"/>
  </r>
  <r>
    <x v="0"/>
    <n v="406.43"/>
    <x v="1"/>
  </r>
  <r>
    <x v="1"/>
    <n v="71.930000000000007"/>
    <x v="1"/>
  </r>
  <r>
    <x v="2"/>
    <n v="5.08"/>
    <x v="1"/>
  </r>
  <r>
    <x v="3"/>
    <n v="2.57"/>
    <x v="1"/>
  </r>
  <r>
    <x v="4"/>
    <n v="8.5500000000000007"/>
    <x v="1"/>
  </r>
  <r>
    <x v="5"/>
    <n v="1.04"/>
    <x v="1"/>
  </r>
  <r>
    <x v="6"/>
    <n v="76.7"/>
    <x v="1"/>
  </r>
  <r>
    <x v="7"/>
    <n v="13.41"/>
    <x v="1"/>
  </r>
  <r>
    <x v="8"/>
    <n v="0.25"/>
    <x v="1"/>
  </r>
  <r>
    <x v="0"/>
    <n v="413.97"/>
    <x v="2"/>
  </r>
  <r>
    <x v="1"/>
    <n v="71.989999999999995"/>
    <x v="2"/>
  </r>
  <r>
    <x v="2"/>
    <n v="5.0199999999999996"/>
    <x v="2"/>
  </r>
  <r>
    <x v="3"/>
    <n v="2.57"/>
    <x v="2"/>
  </r>
  <r>
    <x v="4"/>
    <n v="9.15"/>
    <x v="2"/>
  </r>
  <r>
    <x v="5"/>
    <n v="1.03"/>
    <x v="2"/>
  </r>
  <r>
    <x v="6"/>
    <n v="79.5"/>
    <x v="2"/>
  </r>
  <r>
    <x v="7"/>
    <n v="13.5"/>
    <x v="2"/>
  </r>
  <r>
    <x v="8"/>
    <n v="0.25"/>
    <x v="2"/>
  </r>
  <r>
    <x v="0"/>
    <n v="557.6"/>
    <x v="3"/>
  </r>
  <r>
    <x v="1"/>
    <n v="108.59"/>
    <x v="3"/>
  </r>
  <r>
    <x v="2"/>
    <n v="10.77"/>
    <x v="3"/>
  </r>
  <r>
    <x v="3"/>
    <n v="5.33"/>
    <x v="3"/>
  </r>
  <r>
    <x v="4"/>
    <n v="14.58"/>
    <x v="3"/>
  </r>
  <r>
    <x v="5"/>
    <n v="0.79"/>
    <x v="3"/>
  </r>
  <r>
    <x v="6"/>
    <n v="109.97"/>
    <x v="3"/>
  </r>
  <r>
    <x v="7"/>
    <n v="16.84"/>
    <x v="3"/>
  </r>
</pivotCacheRecords>
</file>

<file path=xl/pivotCache/pivotCacheRecords6.xml><?xml version="1.0" encoding="utf-8"?>
<pivotCacheRecords xmlns="http://schemas.openxmlformats.org/spreadsheetml/2006/main" xmlns:r="http://schemas.openxmlformats.org/officeDocument/2006/relationships" count="52">
  <r>
    <x v="0"/>
    <n v="182.24"/>
    <x v="0"/>
  </r>
  <r>
    <x v="1"/>
    <n v="4.88"/>
    <x v="0"/>
  </r>
  <r>
    <x v="2"/>
    <n v="5.35"/>
    <x v="0"/>
  </r>
  <r>
    <x v="3"/>
    <n v="1.87"/>
    <x v="0"/>
  </r>
  <r>
    <x v="4"/>
    <n v="1.02"/>
    <x v="0"/>
  </r>
  <r>
    <x v="5"/>
    <n v="2.2999999999999998"/>
    <x v="0"/>
  </r>
  <r>
    <x v="6"/>
    <n v="10.65"/>
    <x v="0"/>
  </r>
  <r>
    <x v="7"/>
    <n v="1.1100000000000001"/>
    <x v="0"/>
  </r>
  <r>
    <x v="8"/>
    <n v="7.0000000000000007E-2"/>
    <x v="0"/>
  </r>
  <r>
    <x v="9"/>
    <n v="0.06"/>
    <x v="0"/>
  </r>
  <r>
    <x v="10"/>
    <n v="0.71"/>
    <x v="0"/>
  </r>
  <r>
    <x v="11"/>
    <n v="105.32"/>
    <x v="0"/>
  </r>
  <r>
    <x v="12"/>
    <n v="329.33"/>
    <x v="0"/>
  </r>
  <r>
    <x v="0"/>
    <n v="192.73"/>
    <x v="1"/>
  </r>
  <r>
    <x v="1"/>
    <n v="4.99"/>
    <x v="1"/>
  </r>
  <r>
    <x v="2"/>
    <n v="5.48"/>
    <x v="1"/>
  </r>
  <r>
    <x v="3"/>
    <n v="1.92"/>
    <x v="1"/>
  </r>
  <r>
    <x v="4"/>
    <n v="1.05"/>
    <x v="1"/>
  </r>
  <r>
    <x v="5"/>
    <n v="2.2999999999999998"/>
    <x v="1"/>
  </r>
  <r>
    <x v="6"/>
    <n v="10.7"/>
    <x v="1"/>
  </r>
  <r>
    <x v="7"/>
    <n v="1.1100000000000001"/>
    <x v="1"/>
  </r>
  <r>
    <x v="8"/>
    <n v="0.04"/>
    <x v="1"/>
  </r>
  <r>
    <x v="9"/>
    <n v="0.06"/>
    <x v="1"/>
  </r>
  <r>
    <x v="10"/>
    <n v="0.68"/>
    <x v="1"/>
  </r>
  <r>
    <x v="11"/>
    <n v="49.73"/>
    <x v="1"/>
  </r>
  <r>
    <x v="12"/>
    <n v="321.92"/>
    <x v="1"/>
  </r>
  <r>
    <x v="0"/>
    <n v="203.28"/>
    <x v="2"/>
  </r>
  <r>
    <x v="1"/>
    <n v="6.74"/>
    <x v="2"/>
  </r>
  <r>
    <x v="2"/>
    <n v="5.64"/>
    <x v="2"/>
  </r>
  <r>
    <x v="3"/>
    <n v="1.97"/>
    <x v="2"/>
  </r>
  <r>
    <x v="4"/>
    <n v="1.08"/>
    <x v="2"/>
  </r>
  <r>
    <x v="5"/>
    <n v="2.2999999999999998"/>
    <x v="2"/>
  </r>
  <r>
    <x v="6"/>
    <n v="10.7"/>
    <x v="2"/>
  </r>
  <r>
    <x v="7"/>
    <n v="1.1100000000000001"/>
    <x v="2"/>
  </r>
  <r>
    <x v="8"/>
    <n v="0.04"/>
    <x v="2"/>
  </r>
  <r>
    <x v="9"/>
    <n v="0.06"/>
    <x v="2"/>
  </r>
  <r>
    <x v="10"/>
    <n v="0.73"/>
    <x v="2"/>
  </r>
  <r>
    <x v="11"/>
    <n v="55.74"/>
    <x v="2"/>
  </r>
  <r>
    <x v="12"/>
    <n v="322.05"/>
    <x v="2"/>
  </r>
  <r>
    <x v="0"/>
    <n v="173.86"/>
    <x v="3"/>
  </r>
  <r>
    <x v="1"/>
    <n v="5.17"/>
    <x v="3"/>
  </r>
  <r>
    <x v="2"/>
    <n v="6.01"/>
    <x v="3"/>
  </r>
  <r>
    <x v="3"/>
    <n v="1.64"/>
    <x v="3"/>
  </r>
  <r>
    <x v="4"/>
    <n v="-0.21"/>
    <x v="3"/>
  </r>
  <r>
    <x v="5"/>
    <n v="2.7"/>
    <x v="3"/>
  </r>
  <r>
    <x v="6"/>
    <n v="7.69"/>
    <x v="3"/>
  </r>
  <r>
    <x v="7"/>
    <n v="1.1200000000000001"/>
    <x v="3"/>
  </r>
  <r>
    <x v="8"/>
    <n v="7.0000000000000007E-2"/>
    <x v="3"/>
  </r>
  <r>
    <x v="9"/>
    <n v="5.23"/>
    <x v="3"/>
  </r>
  <r>
    <x v="10"/>
    <n v="1.55"/>
    <x v="3"/>
  </r>
  <r>
    <x v="11"/>
    <n v="121.68"/>
    <x v="3"/>
  </r>
  <r>
    <x v="12"/>
    <n v="361.76"/>
    <x v="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pivotTable1.xml><?xml version="1.0" encoding="utf-8"?>
<pivotTableDefinition xmlns="http://schemas.openxmlformats.org/spreadsheetml/2006/main" name="Сводная таблица1" cacheId="5" applyNumberFormats="0" applyBorderFormats="0" applyFontFormats="0" applyPatternFormats="0" applyAlignmentFormats="0" applyWidthHeightFormats="1" dataCaption="Значения" updatedVersion="6" minRefreshableVersion="3" useAutoFormatting="1" itemPrintTitles="1" createdVersion="6" indent="0" outline="1" outlineData="1" multipleFieldFilters="0" chartFormat="4">
  <location ref="A3:B17" firstHeaderRow="1" firstDataRow="1" firstDataCol="1" rowPageCount="1" colPageCount="1"/>
  <pivotFields count="3">
    <pivotField axis="axisRow" showAll="0">
      <items count="14">
        <item x="1"/>
        <item x="5"/>
        <item x="11"/>
        <item x="6"/>
        <item x="8"/>
        <item x="9"/>
        <item x="3"/>
        <item x="0"/>
        <item x="7"/>
        <item x="4"/>
        <item x="12"/>
        <item x="2"/>
        <item x="10"/>
        <item t="default"/>
      </items>
    </pivotField>
    <pivotField dataField="1" showAll="0"/>
    <pivotField axis="axisPage" showAll="0">
      <items count="5">
        <item x="3"/>
        <item x="0"/>
        <item x="1"/>
        <item x="2"/>
        <item t="default"/>
      </items>
    </pivotField>
  </pivotFields>
  <rowFields count="1">
    <field x="0"/>
  </rowFields>
  <rowItems count="1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Items count="1">
    <i/>
  </colItems>
  <pageFields count="1">
    <pageField fld="2" hier="-1"/>
  </pageFields>
  <dataFields count="1">
    <dataField name="Сумма по полю сумма" fld="1" baseField="0" baseItem="0"/>
  </dataFields>
  <chartFormats count="28">
    <chartFormat chart="1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3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31">
      <pivotArea type="data" outline="0" fieldPosition="0">
        <references count="2">
          <reference field="4294967294" count="1" selected="0">
            <x v="0"/>
          </reference>
          <reference field="0" count="1" selected="0">
            <x v="7"/>
          </reference>
        </references>
      </pivotArea>
    </chartFormat>
    <chartFormat chart="3" format="32">
      <pivotArea type="data" outline="0" fieldPosition="0">
        <references count="2">
          <reference field="4294967294" count="1" selected="0">
            <x v="0"/>
          </reference>
          <reference field="0" count="1" selected="0">
            <x v="12"/>
          </reference>
        </references>
      </pivotArea>
    </chartFormat>
    <chartFormat chart="3" format="33">
      <pivotArea type="data" outline="0" fieldPosition="0">
        <references count="2">
          <reference field="4294967294" count="1" selected="0">
            <x v="0"/>
          </reference>
          <reference field="0" count="1" selected="0">
            <x v="6"/>
          </reference>
        </references>
      </pivotArea>
    </chartFormat>
    <chartFormat chart="3" format="34">
      <pivotArea type="data" outline="0" fieldPosition="0">
        <references count="2">
          <reference field="4294967294" count="1" selected="0">
            <x v="0"/>
          </reference>
          <reference field="0" count="1" selected="0">
            <x v="5"/>
          </reference>
        </references>
      </pivotArea>
    </chartFormat>
    <chartFormat chart="3" format="35">
      <pivotArea type="data" outline="0" fieldPosition="0">
        <references count="2">
          <reference field="4294967294" count="1" selected="0">
            <x v="0"/>
          </reference>
          <reference field="0" count="1" selected="0">
            <x v="4"/>
          </reference>
        </references>
      </pivotArea>
    </chartFormat>
    <chartFormat chart="3" format="36">
      <pivotArea type="data" outline="0" fieldPosition="0">
        <references count="2">
          <reference field="4294967294" count="1" selected="0">
            <x v="0"/>
          </reference>
          <reference field="0" count="1" selected="0">
            <x v="3"/>
          </reference>
        </references>
      </pivotArea>
    </chartFormat>
    <chartFormat chart="3" format="37">
      <pivotArea type="data" outline="0" fieldPosition="0">
        <references count="2">
          <reference field="4294967294" count="1" selected="0">
            <x v="0"/>
          </reference>
          <reference field="0" count="1" selected="0">
            <x v="2"/>
          </reference>
        </references>
      </pivotArea>
    </chartFormat>
    <chartFormat chart="3" format="38">
      <pivotArea type="data" outline="0" fieldPosition="0">
        <references count="2">
          <reference field="4294967294" count="1" selected="0">
            <x v="0"/>
          </reference>
          <reference field="0" count="1" selected="0">
            <x v="11"/>
          </reference>
        </references>
      </pivotArea>
    </chartFormat>
    <chartFormat chart="3" format="39">
      <pivotArea type="data" outline="0" fieldPosition="0">
        <references count="2">
          <reference field="4294967294" count="1" selected="0">
            <x v="0"/>
          </reference>
          <reference field="0" count="1" selected="0">
            <x v="9"/>
          </reference>
        </references>
      </pivotArea>
    </chartFormat>
    <chartFormat chart="3" format="40">
      <pivotArea type="data" outline="0" fieldPosition="0">
        <references count="2">
          <reference field="4294967294" count="1" selected="0">
            <x v="0"/>
          </reference>
          <reference field="0" count="1" selected="0">
            <x v="8"/>
          </reference>
        </references>
      </pivotArea>
    </chartFormat>
    <chartFormat chart="3" format="4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3" format="42">
      <pivotArea type="data" outline="0" fieldPosition="0">
        <references count="2">
          <reference field="4294967294" count="1" selected="0">
            <x v="0"/>
          </reference>
          <reference field="0" count="1" selected="0">
            <x v="10"/>
          </reference>
        </references>
      </pivotArea>
    </chartFormat>
    <chartFormat chart="3" format="43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" format="14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" format="15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1" format="16">
      <pivotArea type="data" outline="0" fieldPosition="0">
        <references count="2">
          <reference field="4294967294" count="1" selected="0">
            <x v="0"/>
          </reference>
          <reference field="0" count="1" selected="0">
            <x v="2"/>
          </reference>
        </references>
      </pivotArea>
    </chartFormat>
    <chartFormat chart="1" format="17">
      <pivotArea type="data" outline="0" fieldPosition="0">
        <references count="2">
          <reference field="4294967294" count="1" selected="0">
            <x v="0"/>
          </reference>
          <reference field="0" count="1" selected="0">
            <x v="3"/>
          </reference>
        </references>
      </pivotArea>
    </chartFormat>
    <chartFormat chart="1" format="18">
      <pivotArea type="data" outline="0" fieldPosition="0">
        <references count="2">
          <reference field="4294967294" count="1" selected="0">
            <x v="0"/>
          </reference>
          <reference field="0" count="1" selected="0">
            <x v="4"/>
          </reference>
        </references>
      </pivotArea>
    </chartFormat>
    <chartFormat chart="1" format="19">
      <pivotArea type="data" outline="0" fieldPosition="0">
        <references count="2">
          <reference field="4294967294" count="1" selected="0">
            <x v="0"/>
          </reference>
          <reference field="0" count="1" selected="0">
            <x v="5"/>
          </reference>
        </references>
      </pivotArea>
    </chartFormat>
    <chartFormat chart="1" format="20">
      <pivotArea type="data" outline="0" fieldPosition="0">
        <references count="2">
          <reference field="4294967294" count="1" selected="0">
            <x v="0"/>
          </reference>
          <reference field="0" count="1" selected="0">
            <x v="6"/>
          </reference>
        </references>
      </pivotArea>
    </chartFormat>
    <chartFormat chart="1" format="21">
      <pivotArea type="data" outline="0" fieldPosition="0">
        <references count="2">
          <reference field="4294967294" count="1" selected="0">
            <x v="0"/>
          </reference>
          <reference field="0" count="1" selected="0">
            <x v="7"/>
          </reference>
        </references>
      </pivotArea>
    </chartFormat>
    <chartFormat chart="1" format="22">
      <pivotArea type="data" outline="0" fieldPosition="0">
        <references count="2">
          <reference field="4294967294" count="1" selected="0">
            <x v="0"/>
          </reference>
          <reference field="0" count="1" selected="0">
            <x v="8"/>
          </reference>
        </references>
      </pivotArea>
    </chartFormat>
    <chartFormat chart="1" format="23">
      <pivotArea type="data" outline="0" fieldPosition="0">
        <references count="2">
          <reference field="4294967294" count="1" selected="0">
            <x v="0"/>
          </reference>
          <reference field="0" count="1" selected="0">
            <x v="9"/>
          </reference>
        </references>
      </pivotArea>
    </chartFormat>
    <chartFormat chart="1" format="24">
      <pivotArea type="data" outline="0" fieldPosition="0">
        <references count="2">
          <reference field="4294967294" count="1" selected="0">
            <x v="0"/>
          </reference>
          <reference field="0" count="1" selected="0">
            <x v="10"/>
          </reference>
        </references>
      </pivotArea>
    </chartFormat>
    <chartFormat chart="1" format="25">
      <pivotArea type="data" outline="0" fieldPosition="0">
        <references count="2">
          <reference field="4294967294" count="1" selected="0">
            <x v="0"/>
          </reference>
          <reference field="0" count="1" selected="0">
            <x v="11"/>
          </reference>
        </references>
      </pivotArea>
    </chartFormat>
    <chartFormat chart="1" format="26">
      <pivotArea type="data" outline="0" fieldPosition="0">
        <references count="2">
          <reference field="4294967294" count="1" selected="0">
            <x v="0"/>
          </reference>
          <reference field="0" count="1" selected="0">
            <x v="1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Сводная таблица2" cacheId="0" dataOnRows="1" applyNumberFormats="0" applyBorderFormats="0" applyFontFormats="0" applyPatternFormats="0" applyAlignmentFormats="0" applyWidthHeightFormats="1" dataCaption="Значения" updatedVersion="6" minRefreshableVersion="3" useAutoFormatting="1" itemPrintTitles="1" createdVersion="6" indent="0" outline="1" outlineData="1" multipleFieldFilters="0" chartFormat="6">
  <location ref="A3:E8" firstHeaderRow="1" firstDataRow="2" firstDataCol="1"/>
  <pivotFields count="5">
    <pivotField axis="axisCol" showAll="0">
      <items count="4">
        <item x="2"/>
        <item x="0"/>
        <item x="1"/>
        <item t="default"/>
      </items>
    </pivotField>
    <pivotField dataField="1" numFmtId="4" showAll="0">
      <items count="4">
        <item x="1"/>
        <item x="0"/>
        <item x="2"/>
        <item t="default"/>
      </items>
    </pivotField>
    <pivotField dataField="1" numFmtId="4" showAll="0">
      <items count="4">
        <item x="1"/>
        <item x="0"/>
        <item x="2"/>
        <item t="default"/>
      </items>
    </pivotField>
    <pivotField dataField="1" numFmtId="4" showAll="0">
      <items count="4">
        <item x="1"/>
        <item h="1" x="0"/>
        <item h="1" x="2"/>
        <item t="default"/>
      </items>
    </pivotField>
    <pivotField dataField="1" numFmtId="4" showAll="0">
      <items count="4">
        <item x="1"/>
        <item h="1" x="0"/>
        <item h="1" x="2"/>
        <item t="default"/>
      </items>
    </pivotField>
  </pivotFields>
  <rowFields count="1">
    <field x="-2"/>
  </rowFields>
  <rowItems count="4">
    <i>
      <x/>
    </i>
    <i i="1">
      <x v="1"/>
    </i>
    <i i="2">
      <x v="2"/>
    </i>
    <i i="3">
      <x v="3"/>
    </i>
  </rowItems>
  <colFields count="1">
    <field x="0"/>
  </colFields>
  <colItems count="4">
    <i>
      <x/>
    </i>
    <i>
      <x v="1"/>
    </i>
    <i>
      <x v="2"/>
    </i>
    <i t="grand">
      <x/>
    </i>
  </colItems>
  <dataFields count="4">
    <dataField name="Сумма по полю факт 2023 год" fld="1" baseField="0" baseItem="0"/>
    <dataField name="Сумма по полю  план 2024 год" fld="2" baseField="0" baseItem="0"/>
    <dataField name="Сумма по полю план 2025 год" fld="3" baseField="0" baseItem="0"/>
    <dataField name="Сумма по полю план 2026 год" fld="4" baseField="0" baseItem="0"/>
  </dataFields>
  <chartFormats count="10">
    <chartFormat chart="0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5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0" format="6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0" format="7" series="1">
      <pivotArea type="data" outline="0" fieldPosition="0">
        <references count="1">
          <reference field="4294967294" count="1" selected="0">
            <x v="3"/>
          </reference>
        </references>
      </pivotArea>
    </chartFormat>
    <chartFormat chart="0" format="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0" format="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0" format="1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"/>
          </reference>
        </references>
      </pivotArea>
    </chartFormat>
    <chartFormat chart="4" format="2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4" format="2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4" format="2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Сводная таблица4" cacheId="1" applyNumberFormats="0" applyBorderFormats="0" applyFontFormats="0" applyPatternFormats="0" applyAlignmentFormats="0" applyWidthHeightFormats="1" dataCaption="Значения" updatedVersion="6" minRefreshableVersion="3" useAutoFormatting="1" itemPrintTitles="1" createdVersion="6" indent="0" outline="1" outlineData="1" multipleFieldFilters="0" chartFormat="4">
  <location ref="A3:B17" firstHeaderRow="1" firstDataRow="1" firstDataCol="1"/>
  <pivotFields count="3">
    <pivotField axis="axisRow" showAll="0">
      <items count="14">
        <item sd="0" x="1"/>
        <item sd="0" x="5"/>
        <item sd="0" x="11"/>
        <item sd="0" x="6"/>
        <item sd="0" x="8"/>
        <item sd="0" x="9"/>
        <item sd="0" x="3"/>
        <item sd="0" x="0"/>
        <item sd="0" x="7"/>
        <item sd="0" x="4"/>
        <item sd="0" x="12"/>
        <item sd="0" x="2"/>
        <item sd="0" x="10"/>
        <item t="default" sd="0"/>
      </items>
    </pivotField>
    <pivotField dataField="1" showAll="0">
      <items count="32">
        <item x="19"/>
        <item x="9"/>
        <item x="8"/>
        <item x="20"/>
        <item x="10"/>
        <item x="28"/>
        <item x="4"/>
        <item x="17"/>
        <item x="27"/>
        <item x="7"/>
        <item x="3"/>
        <item x="16"/>
        <item x="26"/>
        <item x="5"/>
        <item x="1"/>
        <item x="14"/>
        <item x="2"/>
        <item x="15"/>
        <item x="25"/>
        <item x="24"/>
        <item x="6"/>
        <item x="18"/>
        <item x="21"/>
        <item x="29"/>
        <item x="11"/>
        <item x="0"/>
        <item x="13"/>
        <item x="23"/>
        <item x="22"/>
        <item x="30"/>
        <item x="12"/>
        <item t="default"/>
      </items>
    </pivotField>
    <pivotField axis="axisRow" showAll="0">
      <items count="4">
        <item h="1" x="0"/>
        <item h="1" x="1"/>
        <item x="2"/>
        <item t="default"/>
      </items>
    </pivotField>
  </pivotFields>
  <rowFields count="2">
    <field x="0"/>
    <field x="2"/>
  </rowFields>
  <rowItems count="1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Items count="1">
    <i/>
  </colItems>
  <dataFields count="1">
    <dataField name="Сумма по полю сумма" fld="1" baseField="0" baseItem="0"/>
  </dataFields>
  <chartFormats count="24">
    <chartFormat chart="1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" format="2">
      <pivotArea type="data" outline="0" fieldPosition="0">
        <references count="3">
          <reference field="4294967294" count="1" selected="0">
            <x v="0"/>
          </reference>
          <reference field="0" count="1" selected="0">
            <x v="8"/>
          </reference>
          <reference field="2" count="1" selected="0">
            <x v="2"/>
          </reference>
        </references>
      </pivotArea>
    </chartFormat>
    <chartFormat chart="1" format="3">
      <pivotArea type="data" outline="0" fieldPosition="0">
        <references count="3">
          <reference field="4294967294" count="1" selected="0">
            <x v="0"/>
          </reference>
          <reference field="0" count="1" selected="0">
            <x v="12"/>
          </reference>
          <reference field="2" count="1" selected="0">
            <x v="2"/>
          </reference>
        </references>
      </pivotArea>
    </chartFormat>
    <chartFormat chart="1" format="4">
      <pivotArea type="data" outline="0" fieldPosition="0">
        <references count="3">
          <reference field="4294967294" count="1" selected="0">
            <x v="0"/>
          </reference>
          <reference field="0" count="1" selected="0">
            <x v="9"/>
          </reference>
          <reference field="2" count="1" selected="0">
            <x v="2"/>
          </reference>
        </references>
      </pivotArea>
    </chartFormat>
    <chartFormat chart="1" format="5">
      <pivotArea type="data" outline="0" fieldPosition="0">
        <references count="3">
          <reference field="4294967294" count="1" selected="0">
            <x v="0"/>
          </reference>
          <reference field="0" count="1" selected="0">
            <x v="7"/>
          </reference>
          <reference field="2" count="1" selected="0">
            <x v="2"/>
          </reference>
        </references>
      </pivotArea>
    </chartFormat>
    <chartFormat chart="1" format="6">
      <pivotArea type="data" outline="0" fieldPosition="0">
        <references count="3">
          <reference field="4294967294" count="1" selected="0">
            <x v="0"/>
          </reference>
          <reference field="0" count="1" selected="0">
            <x v="5"/>
          </reference>
          <reference field="2" count="1" selected="0">
            <x v="2"/>
          </reference>
        </references>
      </pivotArea>
    </chartFormat>
    <chartFormat chart="1" format="7">
      <pivotArea type="data" outline="0" fieldPosition="0">
        <references count="3">
          <reference field="4294967294" count="1" selected="0">
            <x v="0"/>
          </reference>
          <reference field="0" count="1" selected="0">
            <x v="6"/>
          </reference>
          <reference field="2" count="1" selected="0">
            <x v="2"/>
          </reference>
        </references>
      </pivotArea>
    </chartFormat>
    <chartFormat chart="1" format="8">
      <pivotArea type="data" outline="0" fieldPosition="0">
        <references count="3">
          <reference field="4294967294" count="1" selected="0">
            <x v="0"/>
          </reference>
          <reference field="0" count="1" selected="0">
            <x v="4"/>
          </reference>
          <reference field="2" count="1" selected="0">
            <x v="2"/>
          </reference>
        </references>
      </pivotArea>
    </chartFormat>
    <chartFormat chart="1" format="9">
      <pivotArea type="data" outline="0" fieldPosition="0">
        <references count="3">
          <reference field="4294967294" count="1" selected="0">
            <x v="0"/>
          </reference>
          <reference field="0" count="1" selected="0">
            <x v="11"/>
          </reference>
          <reference field="2" count="1" selected="0">
            <x v="2"/>
          </reference>
        </references>
      </pivotArea>
    </chartFormat>
    <chartFormat chart="1" format="1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"/>
          </reference>
        </references>
      </pivotArea>
    </chartFormat>
    <chartFormat chart="1" format="11">
      <pivotArea type="data" outline="0" fieldPosition="0">
        <references count="3">
          <reference field="4294967294" count="1" selected="0">
            <x v="0"/>
          </reference>
          <reference field="0" count="1" selected="0">
            <x v="2"/>
          </reference>
          <reference field="2" count="1" selected="0">
            <x v="2"/>
          </reference>
        </references>
      </pivotArea>
    </chartFormat>
    <chartFormat chart="1" format="12">
      <pivotArea type="data" outline="0" fieldPosition="0">
        <references count="2">
          <reference field="4294967294" count="1" selected="0">
            <x v="0"/>
          </reference>
          <reference field="0" count="1" selected="0">
            <x v="12"/>
          </reference>
        </references>
      </pivotArea>
    </chartFormat>
    <chartFormat chart="1" format="13">
      <pivotArea type="data" outline="0" fieldPosition="0">
        <references count="2">
          <reference field="4294967294" count="1" selected="0">
            <x v="0"/>
          </reference>
          <reference field="0" count="1" selected="0">
            <x v="11"/>
          </reference>
        </references>
      </pivotArea>
    </chartFormat>
    <chartFormat chart="1" format="14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" format="15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1" format="16">
      <pivotArea type="data" outline="0" fieldPosition="0">
        <references count="2">
          <reference field="4294967294" count="1" selected="0">
            <x v="0"/>
          </reference>
          <reference field="0" count="1" selected="0">
            <x v="2"/>
          </reference>
        </references>
      </pivotArea>
    </chartFormat>
    <chartFormat chart="1" format="17">
      <pivotArea type="data" outline="0" fieldPosition="0">
        <references count="2">
          <reference field="4294967294" count="1" selected="0">
            <x v="0"/>
          </reference>
          <reference field="0" count="1" selected="0">
            <x v="4"/>
          </reference>
        </references>
      </pivotArea>
    </chartFormat>
    <chartFormat chart="1" format="18">
      <pivotArea type="data" outline="0" fieldPosition="0">
        <references count="2">
          <reference field="4294967294" count="1" selected="0">
            <x v="0"/>
          </reference>
          <reference field="0" count="1" selected="0">
            <x v="5"/>
          </reference>
        </references>
      </pivotArea>
    </chartFormat>
    <chartFormat chart="1" format="19">
      <pivotArea type="data" outline="0" fieldPosition="0">
        <references count="2">
          <reference field="4294967294" count="1" selected="0">
            <x v="0"/>
          </reference>
          <reference field="0" count="1" selected="0">
            <x v="7"/>
          </reference>
        </references>
      </pivotArea>
    </chartFormat>
    <chartFormat chart="1" format="20">
      <pivotArea type="data" outline="0" fieldPosition="0">
        <references count="2">
          <reference field="4294967294" count="1" selected="0">
            <x v="0"/>
          </reference>
          <reference field="0" count="1" selected="0">
            <x v="8"/>
          </reference>
        </references>
      </pivotArea>
    </chartFormat>
    <chartFormat chart="1" format="21">
      <pivotArea type="data" outline="0" fieldPosition="0">
        <references count="2">
          <reference field="4294967294" count="1" selected="0">
            <x v="0"/>
          </reference>
          <reference field="0" count="1" selected="0">
            <x v="9"/>
          </reference>
        </references>
      </pivotArea>
    </chartFormat>
    <chartFormat chart="1" format="22">
      <pivotArea type="data" outline="0" fieldPosition="0">
        <references count="2">
          <reference field="4294967294" count="1" selected="0">
            <x v="0"/>
          </reference>
          <reference field="0" count="1" selected="0">
            <x v="3"/>
          </reference>
        </references>
      </pivotArea>
    </chartFormat>
    <chartFormat chart="1" format="23">
      <pivotArea type="data" outline="0" fieldPosition="0">
        <references count="2">
          <reference field="4294967294" count="1" selected="0">
            <x v="0"/>
          </reference>
          <reference field="0" count="1" selected="0">
            <x v="6"/>
          </reference>
        </references>
      </pivotArea>
    </chartFormat>
    <chartFormat chart="1" format="24">
      <pivotArea type="data" outline="0" fieldPosition="0">
        <references count="2">
          <reference field="4294967294" count="1" selected="0">
            <x v="0"/>
          </reference>
          <reference field="0" count="1" selected="0">
            <x v="1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Сводная таблица5" cacheId="2" applyNumberFormats="0" applyBorderFormats="0" applyFontFormats="0" applyPatternFormats="0" applyAlignmentFormats="0" applyWidthHeightFormats="1" dataCaption="Значения" updatedVersion="6" minRefreshableVersion="3" useAutoFormatting="1" itemPrintTitles="1" createdVersion="6" indent="0" outline="1" outlineData="1" multipleFieldFilters="0" chartFormat="6">
  <location ref="A3:D9" firstHeaderRow="1" firstDataRow="2" firstDataCol="1"/>
  <pivotFields count="3">
    <pivotField axis="axisCol" showAll="0">
      <items count="3">
        <item x="0"/>
        <item x="1"/>
        <item t="default"/>
      </items>
    </pivotField>
    <pivotField dataField="1" showAll="0"/>
    <pivotField axis="axisRow" showAll="0">
      <items count="5">
        <item x="3"/>
        <item x="0"/>
        <item x="1"/>
        <item x="2"/>
        <item t="default"/>
      </items>
    </pivotField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Fields count="1">
    <field x="0"/>
  </colFields>
  <colItems count="3">
    <i>
      <x/>
    </i>
    <i>
      <x v="1"/>
    </i>
    <i t="grand">
      <x/>
    </i>
  </colItems>
  <dataFields count="1">
    <dataField name="Сумма по полю сумма" fld="1" baseField="0" baseItem="0"/>
  </dataFields>
  <chartFormats count="6"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0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1" format="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" format="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Сводная таблица8" cacheId="3" applyNumberFormats="0" applyBorderFormats="0" applyFontFormats="0" applyPatternFormats="0" applyAlignmentFormats="0" applyWidthHeightFormats="1" dataCaption="Значения" updatedVersion="6" minRefreshableVersion="3" useAutoFormatting="1" itemPrintTitles="1" createdVersion="6" indent="0" outline="1" outlineData="1" multipleFieldFilters="0" chartFormat="3">
  <location ref="A3:F15" firstHeaderRow="1" firstDataRow="2" firstDataCol="1"/>
  <pivotFields count="3">
    <pivotField axis="axisRow" showAll="0">
      <items count="11">
        <item x="3"/>
        <item x="6"/>
        <item x="9"/>
        <item x="1"/>
        <item x="2"/>
        <item x="5"/>
        <item x="0"/>
        <item x="4"/>
        <item x="7"/>
        <item x="8"/>
        <item t="default"/>
      </items>
    </pivotField>
    <pivotField dataField="1" showAll="0">
      <items count="37">
        <item x="14"/>
        <item x="30"/>
        <item x="21"/>
        <item x="23"/>
        <item x="4"/>
        <item x="11"/>
        <item x="1"/>
        <item x="27"/>
        <item x="18"/>
        <item x="35"/>
        <item x="8"/>
        <item x="13"/>
        <item x="3"/>
        <item x="22"/>
        <item x="31"/>
        <item x="7"/>
        <item x="12"/>
        <item x="17"/>
        <item x="26"/>
        <item x="34"/>
        <item x="2"/>
        <item x="28"/>
        <item x="20"/>
        <item x="29"/>
        <item x="9"/>
        <item x="19"/>
        <item x="10"/>
        <item x="0"/>
        <item x="25"/>
        <item x="33"/>
        <item x="16"/>
        <item x="6"/>
        <item x="24"/>
        <item x="32"/>
        <item x="15"/>
        <item x="5"/>
        <item t="default"/>
      </items>
    </pivotField>
    <pivotField axis="axisCol" showAll="0">
      <items count="5">
        <item x="0"/>
        <item x="1"/>
        <item x="2"/>
        <item x="3"/>
        <item t="default"/>
      </items>
    </pivotField>
  </pivotFields>
  <rowFields count="1">
    <field x="0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2"/>
  </colFields>
  <colItems count="5">
    <i>
      <x/>
    </i>
    <i>
      <x v="1"/>
    </i>
    <i>
      <x v="2"/>
    </i>
    <i>
      <x v="3"/>
    </i>
    <i t="grand">
      <x/>
    </i>
  </colItems>
  <dataFields count="1">
    <dataField name="Сумма по полю сумма" fld="1" baseField="0" baseItem="0"/>
  </dataFields>
  <chartFormats count="88">
    <chartFormat chart="0" format="4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0" format="5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0" format="6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0" format="7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3"/>
          </reference>
        </references>
      </pivotArea>
    </chartFormat>
    <chartFormat chart="0" format="8">
      <pivotArea type="data" outline="0" fieldPosition="0">
        <references count="3">
          <reference field="4294967294" count="1" selected="0">
            <x v="0"/>
          </reference>
          <reference field="0" count="1" selected="0">
            <x v="9"/>
          </reference>
          <reference field="2" count="1" selected="0">
            <x v="0"/>
          </reference>
        </references>
      </pivotArea>
    </chartFormat>
    <chartFormat chart="0" format="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0"/>
          </reference>
        </references>
      </pivotArea>
    </chartFormat>
    <chartFormat chart="0" format="10">
      <pivotArea type="data" outline="0" fieldPosition="0">
        <references count="3">
          <reference field="4294967294" count="1" selected="0">
            <x v="0"/>
          </reference>
          <reference field="0" count="1" selected="0">
            <x v="4"/>
          </reference>
          <reference field="2" count="1" selected="0">
            <x v="0"/>
          </reference>
        </references>
      </pivotArea>
    </chartFormat>
    <chartFormat chart="0" format="11">
      <pivotArea type="data" outline="0" fieldPosition="0">
        <references count="3">
          <reference field="4294967294" count="1" selected="0">
            <x v="0"/>
          </reference>
          <reference field="0" count="1" selected="0">
            <x v="3"/>
          </reference>
          <reference field="2" count="1" selected="0">
            <x v="0"/>
          </reference>
        </references>
      </pivotArea>
    </chartFormat>
    <chartFormat chart="0" format="12">
      <pivotArea type="data" outline="0" fieldPosition="0">
        <references count="3">
          <reference field="4294967294" count="1" selected="0">
            <x v="0"/>
          </reference>
          <reference field="0" count="1" selected="0">
            <x v="2"/>
          </reference>
          <reference field="2" count="1" selected="0">
            <x v="0"/>
          </reference>
        </references>
      </pivotArea>
    </chartFormat>
    <chartFormat chart="0" format="13">
      <pivotArea type="data" outline="0" fieldPosition="0">
        <references count="3">
          <reference field="4294967294" count="1" selected="0">
            <x v="0"/>
          </reference>
          <reference field="0" count="1" selected="0">
            <x v="8"/>
          </reference>
          <reference field="2" count="1" selected="0">
            <x v="0"/>
          </reference>
        </references>
      </pivotArea>
    </chartFormat>
    <chartFormat chart="0" format="14">
      <pivotArea type="data" outline="0" fieldPosition="0">
        <references count="3">
          <reference field="4294967294" count="1" selected="0">
            <x v="0"/>
          </reference>
          <reference field="0" count="1" selected="0">
            <x v="7"/>
          </reference>
          <reference field="2" count="1" selected="0">
            <x v="0"/>
          </reference>
        </references>
      </pivotArea>
    </chartFormat>
    <chartFormat chart="0" format="1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0"/>
          </reference>
        </references>
      </pivotArea>
    </chartFormat>
    <chartFormat chart="0" format="16">
      <pivotArea type="data" outline="0" fieldPosition="0">
        <references count="3">
          <reference field="4294967294" count="1" selected="0">
            <x v="0"/>
          </reference>
          <reference field="0" count="1" selected="0">
            <x v="6"/>
          </reference>
          <reference field="2" count="1" selected="0">
            <x v="0"/>
          </reference>
        </references>
      </pivotArea>
    </chartFormat>
    <chartFormat chart="0" format="17">
      <pivotArea type="data" outline="0" fieldPosition="0">
        <references count="3">
          <reference field="4294967294" count="1" selected="0">
            <x v="0"/>
          </reference>
          <reference field="0" count="1" selected="0">
            <x v="9"/>
          </reference>
          <reference field="2" count="1" selected="0">
            <x v="3"/>
          </reference>
        </references>
      </pivotArea>
    </chartFormat>
    <chartFormat chart="0" format="18">
      <pivotArea type="data" outline="0" fieldPosition="0">
        <references count="3">
          <reference field="4294967294" count="1" selected="0">
            <x v="0"/>
          </reference>
          <reference field="0" count="1" selected="0">
            <x v="8"/>
          </reference>
          <reference field="2" count="1" selected="0">
            <x v="3"/>
          </reference>
        </references>
      </pivotArea>
    </chartFormat>
    <chartFormat chart="0" format="19">
      <pivotArea type="data" outline="0" fieldPosition="0">
        <references count="3">
          <reference field="4294967294" count="1" selected="0">
            <x v="0"/>
          </reference>
          <reference field="0" count="1" selected="0">
            <x v="7"/>
          </reference>
          <reference field="2" count="1" selected="0">
            <x v="3"/>
          </reference>
        </references>
      </pivotArea>
    </chartFormat>
    <chartFormat chart="0" format="20">
      <pivotArea type="data" outline="0" fieldPosition="0">
        <references count="3">
          <reference field="4294967294" count="1" selected="0">
            <x v="0"/>
          </reference>
          <reference field="0" count="1" selected="0">
            <x v="6"/>
          </reference>
          <reference field="2" count="1" selected="0">
            <x v="3"/>
          </reference>
        </references>
      </pivotArea>
    </chartFormat>
    <chartFormat chart="0" format="2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3"/>
          </reference>
        </references>
      </pivotArea>
    </chartFormat>
    <chartFormat chart="0" format="22">
      <pivotArea type="data" outline="0" fieldPosition="0">
        <references count="3">
          <reference field="4294967294" count="1" selected="0">
            <x v="0"/>
          </reference>
          <reference field="0" count="1" selected="0">
            <x v="2"/>
          </reference>
          <reference field="2" count="1" selected="0">
            <x v="3"/>
          </reference>
        </references>
      </pivotArea>
    </chartFormat>
    <chartFormat chart="0" format="23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3"/>
          </reference>
        </references>
      </pivotArea>
    </chartFormat>
    <chartFormat chart="0" format="24">
      <pivotArea type="data" outline="0" fieldPosition="0">
        <references count="3">
          <reference field="4294967294" count="1" selected="0">
            <x v="0"/>
          </reference>
          <reference field="0" count="1" selected="0">
            <x v="4"/>
          </reference>
          <reference field="2" count="1" selected="0">
            <x v="3"/>
          </reference>
        </references>
      </pivotArea>
    </chartFormat>
    <chartFormat chart="0" format="25">
      <pivotArea type="data" outline="0" fieldPosition="0">
        <references count="3">
          <reference field="4294967294" count="1" selected="0">
            <x v="0"/>
          </reference>
          <reference field="0" count="1" selected="0">
            <x v="3"/>
          </reference>
          <reference field="2" count="1" selected="0">
            <x v="3"/>
          </reference>
        </references>
      </pivotArea>
    </chartFormat>
    <chartFormat chart="0" format="26">
      <pivotArea type="data" outline="0" fieldPosition="0">
        <references count="3">
          <reference field="4294967294" count="1" selected="0">
            <x v="0"/>
          </reference>
          <reference field="0" count="1" selected="0">
            <x v="8"/>
          </reference>
          <reference field="2" count="1" selected="0">
            <x v="1"/>
          </reference>
        </references>
      </pivotArea>
    </chartFormat>
    <chartFormat chart="0" format="27">
      <pivotArea type="data" outline="0" fieldPosition="0">
        <references count="3">
          <reference field="4294967294" count="1" selected="0">
            <x v="0"/>
          </reference>
          <reference field="0" count="1" selected="0">
            <x v="9"/>
          </reference>
          <reference field="2" count="1" selected="0">
            <x v="1"/>
          </reference>
        </references>
      </pivotArea>
    </chartFormat>
    <chartFormat chart="0" format="28">
      <pivotArea type="data" outline="0" fieldPosition="0">
        <references count="3">
          <reference field="4294967294" count="1" selected="0">
            <x v="0"/>
          </reference>
          <reference field="0" count="1" selected="0">
            <x v="7"/>
          </reference>
          <reference field="2" count="1" selected="0">
            <x v="1"/>
          </reference>
        </references>
      </pivotArea>
    </chartFormat>
    <chartFormat chart="0" format="29">
      <pivotArea type="data" outline="0" fieldPosition="0">
        <references count="3">
          <reference field="4294967294" count="1" selected="0">
            <x v="0"/>
          </reference>
          <reference field="0" count="1" selected="0">
            <x v="6"/>
          </reference>
          <reference field="2" count="1" selected="0">
            <x v="1"/>
          </reference>
        </references>
      </pivotArea>
    </chartFormat>
    <chartFormat chart="0" format="30">
      <pivotArea type="data" outline="0" fieldPosition="0">
        <references count="3">
          <reference field="4294967294" count="1" selected="0">
            <x v="0"/>
          </reference>
          <reference field="0" count="1" selected="0">
            <x v="2"/>
          </reference>
          <reference field="2" count="1" selected="0">
            <x v="1"/>
          </reference>
        </references>
      </pivotArea>
    </chartFormat>
    <chartFormat chart="0" format="3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"/>
          </reference>
        </references>
      </pivotArea>
    </chartFormat>
    <chartFormat chart="0" format="32">
      <pivotArea type="data" outline="0" fieldPosition="0">
        <references count="3">
          <reference field="4294967294" count="1" selected="0">
            <x v="0"/>
          </reference>
          <reference field="0" count="1" selected="0">
            <x v="4"/>
          </reference>
          <reference field="2" count="1" selected="0">
            <x v="1"/>
          </reference>
        </references>
      </pivotArea>
    </chartFormat>
    <chartFormat chart="0" format="33">
      <pivotArea type="data" outline="0" fieldPosition="0">
        <references count="3">
          <reference field="4294967294" count="1" selected="0">
            <x v="0"/>
          </reference>
          <reference field="0" count="1" selected="0">
            <x v="3"/>
          </reference>
          <reference field="2" count="1" selected="0">
            <x v="1"/>
          </reference>
        </references>
      </pivotArea>
    </chartFormat>
    <chartFormat chart="0" format="3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"/>
          </reference>
        </references>
      </pivotArea>
    </chartFormat>
    <chartFormat chart="0" format="35">
      <pivotArea type="data" outline="0" fieldPosition="0">
        <references count="3">
          <reference field="4294967294" count="1" selected="0">
            <x v="0"/>
          </reference>
          <reference field="0" count="1" selected="0">
            <x v="6"/>
          </reference>
          <reference field="2" count="1" selected="0">
            <x v="2"/>
          </reference>
        </references>
      </pivotArea>
    </chartFormat>
    <chartFormat chart="0" format="36">
      <pivotArea type="data" outline="0" fieldPosition="0">
        <references count="3">
          <reference field="4294967294" count="1" selected="0">
            <x v="0"/>
          </reference>
          <reference field="0" count="1" selected="0">
            <x v="9"/>
          </reference>
          <reference field="2" count="1" selected="0">
            <x v="2"/>
          </reference>
        </references>
      </pivotArea>
    </chartFormat>
    <chartFormat chart="0" format="37">
      <pivotArea type="data" outline="0" fieldPosition="0">
        <references count="3">
          <reference field="4294967294" count="1" selected="0">
            <x v="0"/>
          </reference>
          <reference field="0" count="1" selected="0">
            <x v="8"/>
          </reference>
          <reference field="2" count="1" selected="0">
            <x v="2"/>
          </reference>
        </references>
      </pivotArea>
    </chartFormat>
    <chartFormat chart="0" format="38">
      <pivotArea type="data" outline="0" fieldPosition="0">
        <references count="3">
          <reference field="4294967294" count="1" selected="0">
            <x v="0"/>
          </reference>
          <reference field="0" count="1" selected="0">
            <x v="7"/>
          </reference>
          <reference field="2" count="1" selected="0">
            <x v="2"/>
          </reference>
        </references>
      </pivotArea>
    </chartFormat>
    <chartFormat chart="0" format="39">
      <pivotArea type="data" outline="0" fieldPosition="0">
        <references count="3">
          <reference field="4294967294" count="1" selected="0">
            <x v="0"/>
          </reference>
          <reference field="0" count="1" selected="0">
            <x v="2"/>
          </reference>
          <reference field="2" count="1" selected="0">
            <x v="2"/>
          </reference>
        </references>
      </pivotArea>
    </chartFormat>
    <chartFormat chart="0" format="4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"/>
          </reference>
        </references>
      </pivotArea>
    </chartFormat>
    <chartFormat chart="0" format="4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"/>
          </reference>
        </references>
      </pivotArea>
    </chartFormat>
    <chartFormat chart="0" format="42">
      <pivotArea type="data" outline="0" fieldPosition="0">
        <references count="3">
          <reference field="4294967294" count="1" selected="0">
            <x v="0"/>
          </reference>
          <reference field="0" count="1" selected="0">
            <x v="4"/>
          </reference>
          <reference field="2" count="1" selected="0">
            <x v="2"/>
          </reference>
        </references>
      </pivotArea>
    </chartFormat>
    <chartFormat chart="0" format="43">
      <pivotArea type="data" outline="0" fieldPosition="0">
        <references count="3">
          <reference field="4294967294" count="1" selected="0">
            <x v="0"/>
          </reference>
          <reference field="0" count="1" selected="0">
            <x v="3"/>
          </reference>
          <reference field="2" count="1" selected="0">
            <x v="2"/>
          </reference>
        </references>
      </pivotArea>
    </chartFormat>
    <chartFormat chart="0" format="44">
      <pivotArea type="data" outline="0" fieldPosition="0">
        <references count="3">
          <reference field="4294967294" count="1" selected="0">
            <x v="0"/>
          </reference>
          <reference field="0" count="1" selected="0">
            <x v="5"/>
          </reference>
          <reference field="2" count="1" selected="0">
            <x v="3"/>
          </reference>
        </references>
      </pivotArea>
    </chartFormat>
    <chartFormat chart="2" format="67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2" format="68">
      <pivotArea type="data" outline="0" fieldPosition="0">
        <references count="3">
          <reference field="4294967294" count="1" selected="0">
            <x v="0"/>
          </reference>
          <reference field="0" count="1" selected="0">
            <x v="4"/>
          </reference>
          <reference field="2" count="1" selected="0">
            <x v="0"/>
          </reference>
        </references>
      </pivotArea>
    </chartFormat>
    <chartFormat chart="2" format="69">
      <pivotArea type="data" outline="0" fieldPosition="0">
        <references count="3">
          <reference field="4294967294" count="1" selected="0">
            <x v="0"/>
          </reference>
          <reference field="0" count="1" selected="0">
            <x v="9"/>
          </reference>
          <reference field="2" count="1" selected="0">
            <x v="0"/>
          </reference>
        </references>
      </pivotArea>
    </chartFormat>
    <chartFormat chart="2" format="70">
      <pivotArea type="data" outline="0" fieldPosition="0">
        <references count="3">
          <reference field="4294967294" count="1" selected="0">
            <x v="0"/>
          </reference>
          <reference field="0" count="1" selected="0">
            <x v="3"/>
          </reference>
          <reference field="2" count="1" selected="0">
            <x v="0"/>
          </reference>
        </references>
      </pivotArea>
    </chartFormat>
    <chartFormat chart="2" format="71">
      <pivotArea type="data" outline="0" fieldPosition="0">
        <references count="3">
          <reference field="4294967294" count="1" selected="0">
            <x v="0"/>
          </reference>
          <reference field="0" count="1" selected="0">
            <x v="6"/>
          </reference>
          <reference field="2" count="1" selected="0">
            <x v="0"/>
          </reference>
        </references>
      </pivotArea>
    </chartFormat>
    <chartFormat chart="2" format="72">
      <pivotArea type="data" outline="0" fieldPosition="0">
        <references count="3">
          <reference field="4294967294" count="1" selected="0">
            <x v="0"/>
          </reference>
          <reference field="0" count="1" selected="0">
            <x v="8"/>
          </reference>
          <reference field="2" count="1" selected="0">
            <x v="0"/>
          </reference>
        </references>
      </pivotArea>
    </chartFormat>
    <chartFormat chart="2" format="73">
      <pivotArea type="data" outline="0" fieldPosition="0">
        <references count="3">
          <reference field="4294967294" count="1" selected="0">
            <x v="0"/>
          </reference>
          <reference field="0" count="1" selected="0">
            <x v="7"/>
          </reference>
          <reference field="2" count="1" selected="0">
            <x v="0"/>
          </reference>
        </references>
      </pivotArea>
    </chartFormat>
    <chartFormat chart="2" format="74">
      <pivotArea type="data" outline="0" fieldPosition="0">
        <references count="3">
          <reference field="4294967294" count="1" selected="0">
            <x v="0"/>
          </reference>
          <reference field="0" count="1" selected="0">
            <x v="2"/>
          </reference>
          <reference field="2" count="1" selected="0">
            <x v="0"/>
          </reference>
        </references>
      </pivotArea>
    </chartFormat>
    <chartFormat chart="2" format="7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0"/>
          </reference>
        </references>
      </pivotArea>
    </chartFormat>
    <chartFormat chart="2" format="7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0"/>
          </reference>
        </references>
      </pivotArea>
    </chartFormat>
    <chartFormat chart="2" format="77">
      <pivotArea type="data" outline="0" fieldPosition="0">
        <references count="3">
          <reference field="4294967294" count="1" selected="0">
            <x v="0"/>
          </reference>
          <reference field="0" count="1" selected="0">
            <x v="5"/>
          </reference>
          <reference field="2" count="1" selected="0">
            <x v="0"/>
          </reference>
        </references>
      </pivotArea>
    </chartFormat>
    <chartFormat chart="2" format="78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2" format="79">
      <pivotArea type="data" outline="0" fieldPosition="0">
        <references count="3">
          <reference field="4294967294" count="1" selected="0">
            <x v="0"/>
          </reference>
          <reference field="0" count="1" selected="0">
            <x v="4"/>
          </reference>
          <reference field="2" count="1" selected="0">
            <x v="1"/>
          </reference>
        </references>
      </pivotArea>
    </chartFormat>
    <chartFormat chart="2" format="80">
      <pivotArea type="data" outline="0" fieldPosition="0">
        <references count="3">
          <reference field="4294967294" count="1" selected="0">
            <x v="0"/>
          </reference>
          <reference field="0" count="1" selected="0">
            <x v="9"/>
          </reference>
          <reference field="2" count="1" selected="0">
            <x v="1"/>
          </reference>
        </references>
      </pivotArea>
    </chartFormat>
    <chartFormat chart="2" format="81">
      <pivotArea type="data" outline="0" fieldPosition="0">
        <references count="3">
          <reference field="4294967294" count="1" selected="0">
            <x v="0"/>
          </reference>
          <reference field="0" count="1" selected="0">
            <x v="8"/>
          </reference>
          <reference field="2" count="1" selected="0">
            <x v="1"/>
          </reference>
        </references>
      </pivotArea>
    </chartFormat>
    <chartFormat chart="2" format="82">
      <pivotArea type="data" outline="0" fieldPosition="0">
        <references count="3">
          <reference field="4294967294" count="1" selected="0">
            <x v="0"/>
          </reference>
          <reference field="0" count="1" selected="0">
            <x v="7"/>
          </reference>
          <reference field="2" count="1" selected="0">
            <x v="1"/>
          </reference>
        </references>
      </pivotArea>
    </chartFormat>
    <chartFormat chart="2" format="83">
      <pivotArea type="data" outline="0" fieldPosition="0">
        <references count="3">
          <reference field="4294967294" count="1" selected="0">
            <x v="0"/>
          </reference>
          <reference field="0" count="1" selected="0">
            <x v="6"/>
          </reference>
          <reference field="2" count="1" selected="0">
            <x v="1"/>
          </reference>
        </references>
      </pivotArea>
    </chartFormat>
    <chartFormat chart="2" format="8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"/>
          </reference>
        </references>
      </pivotArea>
    </chartFormat>
    <chartFormat chart="2" format="85">
      <pivotArea type="data" outline="0" fieldPosition="0">
        <references count="3">
          <reference field="4294967294" count="1" selected="0">
            <x v="0"/>
          </reference>
          <reference field="0" count="1" selected="0">
            <x v="3"/>
          </reference>
          <reference field="2" count="1" selected="0">
            <x v="1"/>
          </reference>
        </references>
      </pivotArea>
    </chartFormat>
    <chartFormat chart="2" format="86">
      <pivotArea type="data" outline="0" fieldPosition="0">
        <references count="3">
          <reference field="4294967294" count="1" selected="0">
            <x v="0"/>
          </reference>
          <reference field="0" count="1" selected="0">
            <x v="2"/>
          </reference>
          <reference field="2" count="1" selected="0">
            <x v="1"/>
          </reference>
        </references>
      </pivotArea>
    </chartFormat>
    <chartFormat chart="2" format="8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"/>
          </reference>
        </references>
      </pivotArea>
    </chartFormat>
    <chartFormat chart="2" format="88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2" format="89">
      <pivotArea type="data" outline="0" fieldPosition="0">
        <references count="3">
          <reference field="4294967294" count="1" selected="0">
            <x v="0"/>
          </reference>
          <reference field="0" count="1" selected="0">
            <x v="2"/>
          </reference>
          <reference field="2" count="1" selected="0">
            <x v="2"/>
          </reference>
        </references>
      </pivotArea>
    </chartFormat>
    <chartFormat chart="2" format="90">
      <pivotArea type="data" outline="0" fieldPosition="0">
        <references count="3">
          <reference field="4294967294" count="1" selected="0">
            <x v="0"/>
          </reference>
          <reference field="0" count="1" selected="0">
            <x v="9"/>
          </reference>
          <reference field="2" count="1" selected="0">
            <x v="2"/>
          </reference>
        </references>
      </pivotArea>
    </chartFormat>
    <chartFormat chart="2" format="91">
      <pivotArea type="data" outline="0" fieldPosition="0">
        <references count="3">
          <reference field="4294967294" count="1" selected="0">
            <x v="0"/>
          </reference>
          <reference field="0" count="1" selected="0">
            <x v="8"/>
          </reference>
          <reference field="2" count="1" selected="0">
            <x v="2"/>
          </reference>
        </references>
      </pivotArea>
    </chartFormat>
    <chartFormat chart="2" format="92">
      <pivotArea type="data" outline="0" fieldPosition="0">
        <references count="3">
          <reference field="4294967294" count="1" selected="0">
            <x v="0"/>
          </reference>
          <reference field="0" count="1" selected="0">
            <x v="7"/>
          </reference>
          <reference field="2" count="1" selected="0">
            <x v="2"/>
          </reference>
        </references>
      </pivotArea>
    </chartFormat>
    <chartFormat chart="2" format="93">
      <pivotArea type="data" outline="0" fieldPosition="0">
        <references count="3">
          <reference field="4294967294" count="1" selected="0">
            <x v="0"/>
          </reference>
          <reference field="0" count="1" selected="0">
            <x v="6"/>
          </reference>
          <reference field="2" count="1" selected="0">
            <x v="2"/>
          </reference>
        </references>
      </pivotArea>
    </chartFormat>
    <chartFormat chart="2" format="94">
      <pivotArea type="data" outline="0" fieldPosition="0">
        <references count="3">
          <reference field="4294967294" count="1" selected="0">
            <x v="0"/>
          </reference>
          <reference field="0" count="1" selected="0">
            <x v="4"/>
          </reference>
          <reference field="2" count="1" selected="0">
            <x v="2"/>
          </reference>
        </references>
      </pivotArea>
    </chartFormat>
    <chartFormat chart="2" format="9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"/>
          </reference>
        </references>
      </pivotArea>
    </chartFormat>
    <chartFormat chart="2" format="9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"/>
          </reference>
        </references>
      </pivotArea>
    </chartFormat>
    <chartFormat chart="2" format="97">
      <pivotArea type="data" outline="0" fieldPosition="0">
        <references count="3">
          <reference field="4294967294" count="1" selected="0">
            <x v="0"/>
          </reference>
          <reference field="0" count="1" selected="0">
            <x v="3"/>
          </reference>
          <reference field="2" count="1" selected="0">
            <x v="2"/>
          </reference>
        </references>
      </pivotArea>
    </chartFormat>
    <chartFormat chart="2" format="98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3"/>
          </reference>
        </references>
      </pivotArea>
    </chartFormat>
    <chartFormat chart="2" format="99">
      <pivotArea type="data" outline="0" fieldPosition="0">
        <references count="3">
          <reference field="4294967294" count="1" selected="0">
            <x v="0"/>
          </reference>
          <reference field="0" count="1" selected="0">
            <x v="9"/>
          </reference>
          <reference field="2" count="1" selected="0">
            <x v="3"/>
          </reference>
        </references>
      </pivotArea>
    </chartFormat>
    <chartFormat chart="2" format="100">
      <pivotArea type="data" outline="0" fieldPosition="0">
        <references count="3">
          <reference field="4294967294" count="1" selected="0">
            <x v="0"/>
          </reference>
          <reference field="0" count="1" selected="0">
            <x v="8"/>
          </reference>
          <reference field="2" count="1" selected="0">
            <x v="3"/>
          </reference>
        </references>
      </pivotArea>
    </chartFormat>
    <chartFormat chart="2" format="101">
      <pivotArea type="data" outline="0" fieldPosition="0">
        <references count="3">
          <reference field="4294967294" count="1" selected="0">
            <x v="0"/>
          </reference>
          <reference field="0" count="1" selected="0">
            <x v="7"/>
          </reference>
          <reference field="2" count="1" selected="0">
            <x v="3"/>
          </reference>
        </references>
      </pivotArea>
    </chartFormat>
    <chartFormat chart="2" format="102">
      <pivotArea type="data" outline="0" fieldPosition="0">
        <references count="3">
          <reference field="4294967294" count="1" selected="0">
            <x v="0"/>
          </reference>
          <reference field="0" count="1" selected="0">
            <x v="6"/>
          </reference>
          <reference field="2" count="1" selected="0">
            <x v="3"/>
          </reference>
        </references>
      </pivotArea>
    </chartFormat>
    <chartFormat chart="2" format="10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3"/>
          </reference>
        </references>
      </pivotArea>
    </chartFormat>
    <chartFormat chart="2" format="10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3"/>
          </reference>
        </references>
      </pivotArea>
    </chartFormat>
    <chartFormat chart="2" format="105">
      <pivotArea type="data" outline="0" fieldPosition="0">
        <references count="3">
          <reference field="4294967294" count="1" selected="0">
            <x v="0"/>
          </reference>
          <reference field="0" count="1" selected="0">
            <x v="2"/>
          </reference>
          <reference field="2" count="1" selected="0">
            <x v="3"/>
          </reference>
        </references>
      </pivotArea>
    </chartFormat>
    <chartFormat chart="2" format="106">
      <pivotArea type="data" outline="0" fieldPosition="0">
        <references count="3">
          <reference field="4294967294" count="1" selected="0">
            <x v="0"/>
          </reference>
          <reference field="0" count="1" selected="0">
            <x v="4"/>
          </reference>
          <reference field="2" count="1" selected="0">
            <x v="3"/>
          </reference>
        </references>
      </pivotArea>
    </chartFormat>
    <chartFormat chart="2" format="107">
      <pivotArea type="data" outline="0" fieldPosition="0">
        <references count="3">
          <reference field="4294967294" count="1" selected="0">
            <x v="0"/>
          </reference>
          <reference field="0" count="1" selected="0">
            <x v="3"/>
          </reference>
          <reference field="2" count="1" selected="0">
            <x v="3"/>
          </reference>
        </references>
      </pivotArea>
    </chartFormat>
    <chartFormat chart="2" format="108">
      <pivotArea type="data" outline="0" fieldPosition="0">
        <references count="3">
          <reference field="4294967294" count="1" selected="0">
            <x v="0"/>
          </reference>
          <reference field="0" count="1" selected="0">
            <x v="5"/>
          </reference>
          <reference field="2" count="1" selected="0">
            <x v="3"/>
          </reference>
        </references>
      </pivotArea>
    </chartFormat>
    <chartFormat chart="0" format="45">
      <pivotArea type="data" outline="0" fieldPosition="0">
        <references count="3">
          <reference field="4294967294" count="1" selected="0">
            <x v="0"/>
          </reference>
          <reference field="0" count="1" selected="0">
            <x v="5"/>
          </reference>
          <reference field="2" count="1" selected="0">
            <x v="1"/>
          </reference>
        </references>
      </pivotArea>
    </chartFormat>
    <chartFormat chart="2" format="109">
      <pivotArea type="data" outline="0" fieldPosition="0">
        <references count="3">
          <reference field="4294967294" count="1" selected="0">
            <x v="0"/>
          </reference>
          <reference field="0" count="1" selected="0">
            <x v="5"/>
          </reference>
          <reference field="2" count="1" selected="0">
            <x v="1"/>
          </reference>
        </references>
      </pivotArea>
    </chartFormat>
    <chartFormat chart="0" format="46">
      <pivotArea type="data" outline="0" fieldPosition="0">
        <references count="3">
          <reference field="4294967294" count="1" selected="0">
            <x v="0"/>
          </reference>
          <reference field="0" count="1" selected="0">
            <x v="5"/>
          </reference>
          <reference field="2" count="1" selected="0">
            <x v="0"/>
          </reference>
        </references>
      </pivotArea>
    </chartFormat>
    <chartFormat chart="2" format="110">
      <pivotArea type="data" outline="0" fieldPosition="0">
        <references count="3">
          <reference field="4294967294" count="1" selected="0">
            <x v="0"/>
          </reference>
          <reference field="0" count="1" selected="0">
            <x v="5"/>
          </reference>
          <reference field="2" count="1" selected="0">
            <x v="2"/>
          </reference>
        </references>
      </pivotArea>
    </chartFormat>
    <chartFormat chart="0" format="47">
      <pivotArea type="data" outline="0" fieldPosition="0">
        <references count="3">
          <reference field="4294967294" count="1" selected="0">
            <x v="0"/>
          </reference>
          <reference field="0" count="1" selected="0">
            <x v="5"/>
          </reference>
          <reference field="2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.xml><?xml version="1.0" encoding="utf-8"?>
<pivotTableDefinition xmlns="http://schemas.openxmlformats.org/spreadsheetml/2006/main" name="Сводная таблица11" cacheId="4" applyNumberFormats="0" applyBorderFormats="0" applyFontFormats="0" applyPatternFormats="0" applyAlignmentFormats="0" applyWidthHeightFormats="1" dataCaption="Значения" updatedVersion="6" minRefreshableVersion="3" useAutoFormatting="1" itemPrintTitles="1" createdVersion="6" indent="0" outline="1" outlineData="1" multipleFieldFilters="0" chartFormat="3">
  <location ref="A3:F14" firstHeaderRow="1" firstDataRow="2" firstDataCol="1"/>
  <pivotFields count="3">
    <pivotField axis="axisRow" showAll="0">
      <items count="10">
        <item x="3"/>
        <item x="5"/>
        <item x="6"/>
        <item x="2"/>
        <item x="0"/>
        <item x="1"/>
        <item x="4"/>
        <item x="7"/>
        <item x="8"/>
        <item t="default"/>
      </items>
    </pivotField>
    <pivotField dataField="1" showAll="0"/>
    <pivotField axis="axisCol" showAll="0">
      <items count="5">
        <item x="3"/>
        <item x="0"/>
        <item x="1"/>
        <item x="2"/>
        <item t="default"/>
      </items>
    </pivotField>
  </pivotFields>
  <rowFields count="1">
    <field x="0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2"/>
  </colFields>
  <colItems count="5">
    <i>
      <x/>
    </i>
    <i>
      <x v="1"/>
    </i>
    <i>
      <x v="2"/>
    </i>
    <i>
      <x v="3"/>
    </i>
    <i t="grand">
      <x/>
    </i>
  </colItems>
  <dataFields count="1">
    <dataField name="Сумма по полю сумма" fld="1" baseField="0" baseItem="0"/>
  </dataFields>
  <chartFormats count="92">
    <chartFormat chart="0" format="9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0" format="10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0" format="11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0" format="12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3"/>
          </reference>
        </references>
      </pivotArea>
    </chartFormat>
    <chartFormat chart="0" format="13">
      <pivotArea type="data" outline="0" fieldPosition="0">
        <references count="3">
          <reference field="4294967294" count="1" selected="0">
            <x v="0"/>
          </reference>
          <reference field="0" count="1" selected="0">
            <x v="3"/>
          </reference>
          <reference field="2" count="1" selected="0">
            <x v="0"/>
          </reference>
        </references>
      </pivotArea>
    </chartFormat>
    <chartFormat chart="0" format="14">
      <pivotArea type="data" outline="0" fieldPosition="0">
        <references count="3">
          <reference field="4294967294" count="1" selected="0">
            <x v="0"/>
          </reference>
          <reference field="0" count="1" selected="0">
            <x v="7"/>
          </reference>
          <reference field="2" count="1" selected="0">
            <x v="0"/>
          </reference>
        </references>
      </pivotArea>
    </chartFormat>
    <chartFormat chart="0" format="1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0"/>
          </reference>
        </references>
      </pivotArea>
    </chartFormat>
    <chartFormat chart="0" format="16">
      <pivotArea type="data" outline="0" fieldPosition="0">
        <references count="3">
          <reference field="4294967294" count="1" selected="0">
            <x v="0"/>
          </reference>
          <reference field="0" count="1" selected="0">
            <x v="2"/>
          </reference>
          <reference field="2" count="1" selected="0">
            <x v="0"/>
          </reference>
        </references>
      </pivotArea>
    </chartFormat>
    <chartFormat chart="0" format="17">
      <pivotArea type="data" outline="0" fieldPosition="0">
        <references count="3">
          <reference field="4294967294" count="1" selected="0">
            <x v="0"/>
          </reference>
          <reference field="0" count="1" selected="0">
            <x v="6"/>
          </reference>
          <reference field="2" count="1" selected="0">
            <x v="0"/>
          </reference>
        </references>
      </pivotArea>
    </chartFormat>
    <chartFormat chart="0" format="1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0"/>
          </reference>
        </references>
      </pivotArea>
    </chartFormat>
    <chartFormat chart="0" format="19">
      <pivotArea type="data" outline="0" fieldPosition="0">
        <references count="3">
          <reference field="4294967294" count="1" selected="0">
            <x v="0"/>
          </reference>
          <reference field="0" count="1" selected="0">
            <x v="5"/>
          </reference>
          <reference field="2" count="1" selected="0">
            <x v="0"/>
          </reference>
        </references>
      </pivotArea>
    </chartFormat>
    <chartFormat chart="0" format="20">
      <pivotArea type="data" outline="0" fieldPosition="0">
        <references count="3">
          <reference field="4294967294" count="1" selected="0">
            <x v="0"/>
          </reference>
          <reference field="0" count="1" selected="0">
            <x v="4"/>
          </reference>
          <reference field="2" count="1" selected="0">
            <x v="0"/>
          </reference>
        </references>
      </pivotArea>
    </chartFormat>
    <chartFormat chart="0" format="21">
      <pivotArea type="data" outline="0" fieldPosition="0">
        <references count="3">
          <reference field="4294967294" count="1" selected="0">
            <x v="0"/>
          </reference>
          <reference field="0" count="1" selected="0">
            <x v="6"/>
          </reference>
          <reference field="2" count="1" selected="0">
            <x v="1"/>
          </reference>
        </references>
      </pivotArea>
    </chartFormat>
    <chartFormat chart="0" format="22">
      <pivotArea type="data" outline="0" fieldPosition="0">
        <references count="3">
          <reference field="4294967294" count="1" selected="0">
            <x v="0"/>
          </reference>
          <reference field="0" count="1" selected="0">
            <x v="7"/>
          </reference>
          <reference field="2" count="1" selected="0">
            <x v="1"/>
          </reference>
        </references>
      </pivotArea>
    </chartFormat>
    <chartFormat chart="0" format="23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"/>
          </reference>
        </references>
      </pivotArea>
    </chartFormat>
    <chartFormat chart="0" format="24">
      <pivotArea type="data" outline="0" fieldPosition="0">
        <references count="3">
          <reference field="4294967294" count="1" selected="0">
            <x v="0"/>
          </reference>
          <reference field="0" count="1" selected="0">
            <x v="5"/>
          </reference>
          <reference field="2" count="1" selected="0">
            <x v="1"/>
          </reference>
        </references>
      </pivotArea>
    </chartFormat>
    <chartFormat chart="0" format="2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"/>
          </reference>
        </references>
      </pivotArea>
    </chartFormat>
    <chartFormat chart="0" format="26">
      <pivotArea type="data" outline="0" fieldPosition="0">
        <references count="3">
          <reference field="4294967294" count="1" selected="0">
            <x v="0"/>
          </reference>
          <reference field="0" count="1" selected="0">
            <x v="8"/>
          </reference>
          <reference field="2" count="1" selected="0">
            <x v="1"/>
          </reference>
        </references>
      </pivotArea>
    </chartFormat>
    <chartFormat chart="0" format="27">
      <pivotArea type="data" outline="0" fieldPosition="0">
        <references count="3">
          <reference field="4294967294" count="1" selected="0">
            <x v="0"/>
          </reference>
          <reference field="0" count="1" selected="0">
            <x v="3"/>
          </reference>
          <reference field="2" count="1" selected="0">
            <x v="1"/>
          </reference>
        </references>
      </pivotArea>
    </chartFormat>
    <chartFormat chart="0" format="28">
      <pivotArea type="data" outline="0" fieldPosition="0">
        <references count="3">
          <reference field="4294967294" count="1" selected="0">
            <x v="0"/>
          </reference>
          <reference field="0" count="1" selected="0">
            <x v="2"/>
          </reference>
          <reference field="2" count="1" selected="0">
            <x v="1"/>
          </reference>
        </references>
      </pivotArea>
    </chartFormat>
    <chartFormat chart="0" format="29">
      <pivotArea type="data" outline="0" fieldPosition="0">
        <references count="3">
          <reference field="4294967294" count="1" selected="0">
            <x v="0"/>
          </reference>
          <reference field="0" count="1" selected="0">
            <x v="4"/>
          </reference>
          <reference field="2" count="1" selected="0">
            <x v="1"/>
          </reference>
        </references>
      </pivotArea>
    </chartFormat>
    <chartFormat chart="0" format="30">
      <pivotArea type="data" outline="0" fieldPosition="0">
        <references count="3">
          <reference field="4294967294" count="1" selected="0">
            <x v="0"/>
          </reference>
          <reference field="0" count="1" selected="0">
            <x v="7"/>
          </reference>
          <reference field="2" count="1" selected="0">
            <x v="2"/>
          </reference>
        </references>
      </pivotArea>
    </chartFormat>
    <chartFormat chart="0" format="3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"/>
          </reference>
        </references>
      </pivotArea>
    </chartFormat>
    <chartFormat chart="0" format="32">
      <pivotArea type="data" outline="0" fieldPosition="0">
        <references count="3">
          <reference field="4294967294" count="1" selected="0">
            <x v="0"/>
          </reference>
          <reference field="0" count="1" selected="0">
            <x v="3"/>
          </reference>
          <reference field="2" count="1" selected="0">
            <x v="2"/>
          </reference>
        </references>
      </pivotArea>
    </chartFormat>
    <chartFormat chart="0" format="33">
      <pivotArea type="data" outline="0" fieldPosition="0">
        <references count="3">
          <reference field="4294967294" count="1" selected="0">
            <x v="0"/>
          </reference>
          <reference field="0" count="1" selected="0">
            <x v="8"/>
          </reference>
          <reference field="2" count="1" selected="0">
            <x v="2"/>
          </reference>
        </references>
      </pivotArea>
    </chartFormat>
    <chartFormat chart="0" format="34">
      <pivotArea type="data" outline="0" fieldPosition="0">
        <references count="3">
          <reference field="4294967294" count="1" selected="0">
            <x v="0"/>
          </reference>
          <reference field="0" count="1" selected="0">
            <x v="6"/>
          </reference>
          <reference field="2" count="1" selected="0">
            <x v="2"/>
          </reference>
        </references>
      </pivotArea>
    </chartFormat>
    <chartFormat chart="0" format="35">
      <pivotArea type="data" outline="0" fieldPosition="0">
        <references count="3">
          <reference field="4294967294" count="1" selected="0">
            <x v="0"/>
          </reference>
          <reference field="0" count="1" selected="0">
            <x v="5"/>
          </reference>
          <reference field="2" count="1" selected="0">
            <x v="2"/>
          </reference>
        </references>
      </pivotArea>
    </chartFormat>
    <chartFormat chart="0" format="36">
      <pivotArea type="data" outline="0" fieldPosition="0">
        <references count="3">
          <reference field="4294967294" count="1" selected="0">
            <x v="0"/>
          </reference>
          <reference field="0" count="1" selected="0">
            <x v="2"/>
          </reference>
          <reference field="2" count="1" selected="0">
            <x v="2"/>
          </reference>
        </references>
      </pivotArea>
    </chartFormat>
    <chartFormat chart="0" format="3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"/>
          </reference>
        </references>
      </pivotArea>
    </chartFormat>
    <chartFormat chart="0" format="38">
      <pivotArea type="data" outline="0" fieldPosition="0">
        <references count="3">
          <reference field="4294967294" count="1" selected="0">
            <x v="0"/>
          </reference>
          <reference field="0" count="1" selected="0">
            <x v="4"/>
          </reference>
          <reference field="2" count="1" selected="0">
            <x v="2"/>
          </reference>
        </references>
      </pivotArea>
    </chartFormat>
    <chartFormat chart="0" format="39">
      <pivotArea type="data" outline="0" fieldPosition="0">
        <references count="3">
          <reference field="4294967294" count="1" selected="0">
            <x v="0"/>
          </reference>
          <reference field="0" count="1" selected="0">
            <x v="6"/>
          </reference>
          <reference field="2" count="1" selected="0">
            <x v="3"/>
          </reference>
        </references>
      </pivotArea>
    </chartFormat>
    <chartFormat chart="0" format="4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3"/>
          </reference>
        </references>
      </pivotArea>
    </chartFormat>
    <chartFormat chart="0" format="41">
      <pivotArea type="data" outline="0" fieldPosition="0">
        <references count="3">
          <reference field="4294967294" count="1" selected="0">
            <x v="0"/>
          </reference>
          <reference field="0" count="1" selected="0">
            <x v="7"/>
          </reference>
          <reference field="2" count="1" selected="0">
            <x v="3"/>
          </reference>
        </references>
      </pivotArea>
    </chartFormat>
    <chartFormat chart="0" format="42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3"/>
          </reference>
        </references>
      </pivotArea>
    </chartFormat>
    <chartFormat chart="0" format="43">
      <pivotArea type="data" outline="0" fieldPosition="0">
        <references count="3">
          <reference field="4294967294" count="1" selected="0">
            <x v="0"/>
          </reference>
          <reference field="0" count="1" selected="0">
            <x v="5"/>
          </reference>
          <reference field="2" count="1" selected="0">
            <x v="3"/>
          </reference>
        </references>
      </pivotArea>
    </chartFormat>
    <chartFormat chart="0" format="44">
      <pivotArea type="data" outline="0" fieldPosition="0">
        <references count="3">
          <reference field="4294967294" count="1" selected="0">
            <x v="0"/>
          </reference>
          <reference field="0" count="1" selected="0">
            <x v="8"/>
          </reference>
          <reference field="2" count="1" selected="0">
            <x v="3"/>
          </reference>
        </references>
      </pivotArea>
    </chartFormat>
    <chartFormat chart="0" format="45">
      <pivotArea type="data" outline="0" fieldPosition="0">
        <references count="3">
          <reference field="4294967294" count="1" selected="0">
            <x v="0"/>
          </reference>
          <reference field="0" count="1" selected="0">
            <x v="3"/>
          </reference>
          <reference field="2" count="1" selected="0">
            <x v="3"/>
          </reference>
        </references>
      </pivotArea>
    </chartFormat>
    <chartFormat chart="0" format="46">
      <pivotArea type="data" outline="0" fieldPosition="0">
        <references count="3">
          <reference field="4294967294" count="1" selected="0">
            <x v="0"/>
          </reference>
          <reference field="0" count="1" selected="0">
            <x v="2"/>
          </reference>
          <reference field="2" count="1" selected="0">
            <x v="3"/>
          </reference>
        </references>
      </pivotArea>
    </chartFormat>
    <chartFormat chart="1" format="47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1" format="4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0"/>
          </reference>
        </references>
      </pivotArea>
    </chartFormat>
    <chartFormat chart="1" format="4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0"/>
          </reference>
        </references>
      </pivotArea>
    </chartFormat>
    <chartFormat chart="1" format="50">
      <pivotArea type="data" outline="0" fieldPosition="0">
        <references count="3">
          <reference field="4294967294" count="1" selected="0">
            <x v="0"/>
          </reference>
          <reference field="0" count="1" selected="0">
            <x v="2"/>
          </reference>
          <reference field="2" count="1" selected="0">
            <x v="0"/>
          </reference>
        </references>
      </pivotArea>
    </chartFormat>
    <chartFormat chart="1" format="51">
      <pivotArea type="data" outline="0" fieldPosition="0">
        <references count="3">
          <reference field="4294967294" count="1" selected="0">
            <x v="0"/>
          </reference>
          <reference field="0" count="1" selected="0">
            <x v="3"/>
          </reference>
          <reference field="2" count="1" selected="0">
            <x v="0"/>
          </reference>
        </references>
      </pivotArea>
    </chartFormat>
    <chartFormat chart="1" format="52">
      <pivotArea type="data" outline="0" fieldPosition="0">
        <references count="3">
          <reference field="4294967294" count="1" selected="0">
            <x v="0"/>
          </reference>
          <reference field="0" count="1" selected="0">
            <x v="4"/>
          </reference>
          <reference field="2" count="1" selected="0">
            <x v="0"/>
          </reference>
        </references>
      </pivotArea>
    </chartFormat>
    <chartFormat chart="1" format="53">
      <pivotArea type="data" outline="0" fieldPosition="0">
        <references count="3">
          <reference field="4294967294" count="1" selected="0">
            <x v="0"/>
          </reference>
          <reference field="0" count="1" selected="0">
            <x v="5"/>
          </reference>
          <reference field="2" count="1" selected="0">
            <x v="0"/>
          </reference>
        </references>
      </pivotArea>
    </chartFormat>
    <chartFormat chart="1" format="54">
      <pivotArea type="data" outline="0" fieldPosition="0">
        <references count="3">
          <reference field="4294967294" count="1" selected="0">
            <x v="0"/>
          </reference>
          <reference field="0" count="1" selected="0">
            <x v="6"/>
          </reference>
          <reference field="2" count="1" selected="0">
            <x v="0"/>
          </reference>
        </references>
      </pivotArea>
    </chartFormat>
    <chartFormat chart="1" format="55">
      <pivotArea type="data" outline="0" fieldPosition="0">
        <references count="3">
          <reference field="4294967294" count="1" selected="0">
            <x v="0"/>
          </reference>
          <reference field="0" count="1" selected="0">
            <x v="7"/>
          </reference>
          <reference field="2" count="1" selected="0">
            <x v="0"/>
          </reference>
        </references>
      </pivotArea>
    </chartFormat>
    <chartFormat chart="1" format="56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1" format="57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1" format="58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3"/>
          </reference>
        </references>
      </pivotArea>
    </chartFormat>
    <chartFormat chart="2" format="74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2" format="7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"/>
          </reference>
        </references>
      </pivotArea>
    </chartFormat>
    <chartFormat chart="2" format="7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"/>
          </reference>
        </references>
      </pivotArea>
    </chartFormat>
    <chartFormat chart="2" format="77">
      <pivotArea type="data" outline="0" fieldPosition="0">
        <references count="3">
          <reference field="4294967294" count="1" selected="0">
            <x v="0"/>
          </reference>
          <reference field="0" count="1" selected="0">
            <x v="5"/>
          </reference>
          <reference field="2" count="1" selected="0">
            <x v="2"/>
          </reference>
        </references>
      </pivotArea>
    </chartFormat>
    <chartFormat chart="2" format="78">
      <pivotArea type="data" outline="0" fieldPosition="0">
        <references count="3">
          <reference field="4294967294" count="1" selected="0">
            <x v="0"/>
          </reference>
          <reference field="0" count="1" selected="0">
            <x v="6"/>
          </reference>
          <reference field="2" count="1" selected="0">
            <x v="2"/>
          </reference>
        </references>
      </pivotArea>
    </chartFormat>
    <chartFormat chart="2" format="79">
      <pivotArea type="data" outline="0" fieldPosition="0">
        <references count="3">
          <reference field="4294967294" count="1" selected="0">
            <x v="0"/>
          </reference>
          <reference field="0" count="1" selected="0">
            <x v="7"/>
          </reference>
          <reference field="2" count="1" selected="0">
            <x v="2"/>
          </reference>
        </references>
      </pivotArea>
    </chartFormat>
    <chartFormat chart="2" format="80">
      <pivotArea type="data" outline="0" fieldPosition="0">
        <references count="3">
          <reference field="4294967294" count="1" selected="0">
            <x v="0"/>
          </reference>
          <reference field="0" count="1" selected="0">
            <x v="8"/>
          </reference>
          <reference field="2" count="1" selected="0">
            <x v="2"/>
          </reference>
        </references>
      </pivotArea>
    </chartFormat>
    <chartFormat chart="2" format="81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2" format="82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3"/>
          </reference>
        </references>
      </pivotArea>
    </chartFormat>
    <chartFormat chart="2" format="83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2" format="84">
      <pivotArea type="data" outline="0" fieldPosition="0">
        <references count="3">
          <reference field="4294967294" count="1" selected="0">
            <x v="0"/>
          </reference>
          <reference field="0" count="1" selected="0">
            <x v="3"/>
          </reference>
          <reference field="2" count="1" selected="0">
            <x v="0"/>
          </reference>
        </references>
      </pivotArea>
    </chartFormat>
    <chartFormat chart="2" format="85">
      <pivotArea type="data" outline="0" fieldPosition="0">
        <references count="3">
          <reference field="4294967294" count="1" selected="0">
            <x v="0"/>
          </reference>
          <reference field="0" count="1" selected="0">
            <x v="7"/>
          </reference>
          <reference field="2" count="1" selected="0">
            <x v="0"/>
          </reference>
        </references>
      </pivotArea>
    </chartFormat>
    <chartFormat chart="2" format="8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0"/>
          </reference>
        </references>
      </pivotArea>
    </chartFormat>
    <chartFormat chart="2" format="87">
      <pivotArea type="data" outline="0" fieldPosition="0">
        <references count="3">
          <reference field="4294967294" count="1" selected="0">
            <x v="0"/>
          </reference>
          <reference field="0" count="1" selected="0">
            <x v="6"/>
          </reference>
          <reference field="2" count="1" selected="0">
            <x v="0"/>
          </reference>
        </references>
      </pivotArea>
    </chartFormat>
    <chartFormat chart="2" format="88">
      <pivotArea type="data" outline="0" fieldPosition="0">
        <references count="3">
          <reference field="4294967294" count="1" selected="0">
            <x v="0"/>
          </reference>
          <reference field="0" count="1" selected="0">
            <x v="5"/>
          </reference>
          <reference field="2" count="1" selected="0">
            <x v="0"/>
          </reference>
        </references>
      </pivotArea>
    </chartFormat>
    <chartFormat chart="2" format="89">
      <pivotArea type="data" outline="0" fieldPosition="0">
        <references count="3">
          <reference field="4294967294" count="1" selected="0">
            <x v="0"/>
          </reference>
          <reference field="0" count="1" selected="0">
            <x v="2"/>
          </reference>
          <reference field="2" count="1" selected="0">
            <x v="0"/>
          </reference>
        </references>
      </pivotArea>
    </chartFormat>
    <chartFormat chart="2" format="9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0"/>
          </reference>
        </references>
      </pivotArea>
    </chartFormat>
    <chartFormat chart="2" format="91">
      <pivotArea type="data" outline="0" fieldPosition="0">
        <references count="3">
          <reference field="4294967294" count="1" selected="0">
            <x v="0"/>
          </reference>
          <reference field="0" count="1" selected="0">
            <x v="8"/>
          </reference>
          <reference field="2" count="1" selected="0">
            <x v="1"/>
          </reference>
        </references>
      </pivotArea>
    </chartFormat>
    <chartFormat chart="2" format="92">
      <pivotArea type="data" outline="0" fieldPosition="0">
        <references count="3">
          <reference field="4294967294" count="1" selected="0">
            <x v="0"/>
          </reference>
          <reference field="0" count="1" selected="0">
            <x v="7"/>
          </reference>
          <reference field="2" count="1" selected="0">
            <x v="1"/>
          </reference>
        </references>
      </pivotArea>
    </chartFormat>
    <chartFormat chart="2" format="93">
      <pivotArea type="data" outline="0" fieldPosition="0">
        <references count="3">
          <reference field="4294967294" count="1" selected="0">
            <x v="0"/>
          </reference>
          <reference field="0" count="1" selected="0">
            <x v="6"/>
          </reference>
          <reference field="2" count="1" selected="0">
            <x v="1"/>
          </reference>
        </references>
      </pivotArea>
    </chartFormat>
    <chartFormat chart="2" format="9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"/>
          </reference>
        </references>
      </pivotArea>
    </chartFormat>
    <chartFormat chart="2" format="95">
      <pivotArea type="data" outline="0" fieldPosition="0">
        <references count="3">
          <reference field="4294967294" count="1" selected="0">
            <x v="0"/>
          </reference>
          <reference field="0" count="1" selected="0">
            <x v="3"/>
          </reference>
          <reference field="2" count="1" selected="0">
            <x v="1"/>
          </reference>
        </references>
      </pivotArea>
    </chartFormat>
    <chartFormat chart="2" format="96">
      <pivotArea type="data" outline="0" fieldPosition="0">
        <references count="3">
          <reference field="4294967294" count="1" selected="0">
            <x v="0"/>
          </reference>
          <reference field="0" count="1" selected="0">
            <x v="2"/>
          </reference>
          <reference field="2" count="1" selected="0">
            <x v="1"/>
          </reference>
        </references>
      </pivotArea>
    </chartFormat>
    <chartFormat chart="2" format="9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"/>
          </reference>
        </references>
      </pivotArea>
    </chartFormat>
    <chartFormat chart="2" format="98">
      <pivotArea type="data" outline="0" fieldPosition="0">
        <references count="3">
          <reference field="4294967294" count="1" selected="0">
            <x v="0"/>
          </reference>
          <reference field="0" count="1" selected="0">
            <x v="5"/>
          </reference>
          <reference field="2" count="1" selected="0">
            <x v="1"/>
          </reference>
        </references>
      </pivotArea>
    </chartFormat>
    <chartFormat chart="2" format="99">
      <pivotArea type="data" outline="0" fieldPosition="0">
        <references count="3">
          <reference field="4294967294" count="1" selected="0">
            <x v="0"/>
          </reference>
          <reference field="0" count="1" selected="0">
            <x v="4"/>
          </reference>
          <reference field="2" count="1" selected="0">
            <x v="1"/>
          </reference>
        </references>
      </pivotArea>
    </chartFormat>
    <chartFormat chart="2" format="100">
      <pivotArea type="data" outline="0" fieldPosition="0">
        <references count="3">
          <reference field="4294967294" count="1" selected="0">
            <x v="0"/>
          </reference>
          <reference field="0" count="1" selected="0">
            <x v="3"/>
          </reference>
          <reference field="2" count="1" selected="0">
            <x v="2"/>
          </reference>
        </references>
      </pivotArea>
    </chartFormat>
    <chartFormat chart="2" format="101">
      <pivotArea type="data" outline="0" fieldPosition="0">
        <references count="3">
          <reference field="4294967294" count="1" selected="0">
            <x v="0"/>
          </reference>
          <reference field="0" count="1" selected="0">
            <x v="2"/>
          </reference>
          <reference field="2" count="1" selected="0">
            <x v="2"/>
          </reference>
        </references>
      </pivotArea>
    </chartFormat>
    <chartFormat chart="2" format="102">
      <pivotArea type="data" outline="0" fieldPosition="0">
        <references count="3">
          <reference field="4294967294" count="1" selected="0">
            <x v="0"/>
          </reference>
          <reference field="0" count="1" selected="0">
            <x v="4"/>
          </reference>
          <reference field="2" count="1" selected="0">
            <x v="2"/>
          </reference>
        </references>
      </pivotArea>
    </chartFormat>
    <chartFormat chart="2" format="10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3"/>
          </reference>
        </references>
      </pivotArea>
    </chartFormat>
    <chartFormat chart="2" format="10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3"/>
          </reference>
        </references>
      </pivotArea>
    </chartFormat>
    <chartFormat chart="2" format="105">
      <pivotArea type="data" outline="0" fieldPosition="0">
        <references count="3">
          <reference field="4294967294" count="1" selected="0">
            <x v="0"/>
          </reference>
          <reference field="0" count="1" selected="0">
            <x v="2"/>
          </reference>
          <reference field="2" count="1" selected="0">
            <x v="3"/>
          </reference>
        </references>
      </pivotArea>
    </chartFormat>
    <chartFormat chart="2" format="106">
      <pivotArea type="data" outline="0" fieldPosition="0">
        <references count="3">
          <reference field="4294967294" count="1" selected="0">
            <x v="0"/>
          </reference>
          <reference field="0" count="1" selected="0">
            <x v="3"/>
          </reference>
          <reference field="2" count="1" selected="0">
            <x v="3"/>
          </reference>
        </references>
      </pivotArea>
    </chartFormat>
    <chartFormat chart="2" format="107">
      <pivotArea type="data" outline="0" fieldPosition="0">
        <references count="3">
          <reference field="4294967294" count="1" selected="0">
            <x v="0"/>
          </reference>
          <reference field="0" count="1" selected="0">
            <x v="4"/>
          </reference>
          <reference field="2" count="1" selected="0">
            <x v="3"/>
          </reference>
        </references>
      </pivotArea>
    </chartFormat>
    <chartFormat chart="2" format="108">
      <pivotArea type="data" outline="0" fieldPosition="0">
        <references count="3">
          <reference field="4294967294" count="1" selected="0">
            <x v="0"/>
          </reference>
          <reference field="0" count="1" selected="0">
            <x v="5"/>
          </reference>
          <reference field="2" count="1" selected="0">
            <x v="3"/>
          </reference>
        </references>
      </pivotArea>
    </chartFormat>
    <chartFormat chart="2" format="109">
      <pivotArea type="data" outline="0" fieldPosition="0">
        <references count="3">
          <reference field="4294967294" count="1" selected="0">
            <x v="0"/>
          </reference>
          <reference field="0" count="1" selected="0">
            <x v="6"/>
          </reference>
          <reference field="2" count="1" selected="0">
            <x v="3"/>
          </reference>
        </references>
      </pivotArea>
    </chartFormat>
    <chartFormat chart="2" format="110">
      <pivotArea type="data" outline="0" fieldPosition="0">
        <references count="3">
          <reference field="4294967294" count="1" selected="0">
            <x v="0"/>
          </reference>
          <reference field="0" count="1" selected="0">
            <x v="7"/>
          </reference>
          <reference field="2" count="1" selected="0">
            <x v="3"/>
          </reference>
        </references>
      </pivotArea>
    </chartFormat>
    <chartFormat chart="2" format="111">
      <pivotArea type="data" outline="0" fieldPosition="0">
        <references count="3">
          <reference field="4294967294" count="1" selected="0">
            <x v="0"/>
          </reference>
          <reference field="0" count="1" selected="0">
            <x v="8"/>
          </reference>
          <reference field="2" count="1" selected="0">
            <x v="3"/>
          </reference>
        </references>
      </pivotArea>
    </chartFormat>
    <chartFormat chart="0" format="47">
      <pivotArea type="data" outline="0" fieldPosition="0">
        <references count="3">
          <reference field="4294967294" count="1" selected="0">
            <x v="0"/>
          </reference>
          <reference field="0" count="1" selected="0">
            <x v="4"/>
          </reference>
          <reference field="2" count="1" selected="0">
            <x v="3"/>
          </reference>
        </references>
      </pivotArea>
    </chartFormat>
    <chartFormat chart="2" format="112">
      <pivotArea type="data" outline="0" fieldPosition="0">
        <references count="3">
          <reference field="4294967294" count="1" selected="0">
            <x v="0"/>
          </reference>
          <reference field="0" count="1" selected="0">
            <x v="4"/>
          </reference>
          <reference field="2" count="1" selected="0">
            <x v="0"/>
          </reference>
        </references>
      </pivotArea>
    </chartFormat>
    <chartFormat chart="2" format="113">
      <pivotArea type="data" outline="0" fieldPosition="0">
        <references count="3">
          <reference field="4294967294" count="1" selected="0">
            <x v="0"/>
          </reference>
          <reference field="0" count="1" selected="0">
            <x v="8"/>
          </reference>
          <reference field="2" count="1" selected="0">
            <x v="0"/>
          </reference>
        </references>
      </pivotArea>
    </chartFormat>
    <chartFormat chart="0" format="48">
      <pivotArea type="data" outline="0" fieldPosition="0">
        <references count="3">
          <reference field="4294967294" count="1" selected="0">
            <x v="0"/>
          </reference>
          <reference field="0" count="1" selected="0">
            <x v="8"/>
          </reference>
          <reference field="2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Срез_год" sourceName="год">
  <pivotTables>
    <pivotTable tabId="12" name="Сводная таблица4"/>
  </pivotTables>
  <data>
    <tabular pivotCacheId="4">
      <items count="3">
        <i x="0"/>
        <i x="1"/>
        <i x="2" s="1"/>
      </items>
    </tabular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Срез_год1" sourceName="год">
  <pivotTables>
    <pivotTable tabId="17" name="Сводная таблица5"/>
  </pivotTables>
  <data>
    <tabular pivotCacheId="5">
      <items count="4">
        <i x="3" s="1"/>
        <i x="0" s="1"/>
        <i x="1" s="1"/>
        <i x="2" s="1"/>
      </items>
    </tabular>
  </data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Срез_год2" sourceName="год">
  <pivotTables>
    <pivotTable tabId="21" name="Сводная таблица8"/>
  </pivotTables>
  <data>
    <tabular pivotCacheId="6">
      <items count="4">
        <i x="0" s="1"/>
        <i x="1" s="1"/>
        <i x="2" s="1"/>
        <i x="3" s="1"/>
      </items>
    </tabular>
  </data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Срез_год3" sourceName="год">
  <pivotTables>
    <pivotTable tabId="24" name="Сводная таблица11"/>
  </pivotTables>
  <data>
    <tabular pivotCacheId="7">
      <items count="4">
        <i x="3" s="1"/>
        <i x="0" s="1"/>
        <i x="1" s="1"/>
        <i x="2" s="1"/>
      </items>
    </tabular>
  </data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Срез_Структура_доходов1" sourceName="Структура доходов">
  <pivotTables>
    <pivotTable tabId="10" name="Сводная таблица2"/>
  </pivotTables>
  <data>
    <tabular pivotCacheId="3">
      <items count="3">
        <i x="2" s="1"/>
        <i x="0" s="1"/>
        <i x="1" s="1"/>
      </items>
    </tabular>
  </data>
</slicerCacheDefinition>
</file>

<file path=xl/slicerCaches/slicerCache6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Срез_год4" sourceName="год">
  <pivotTables>
    <pivotTable tabId="25" name="Сводная таблица1"/>
  </pivotTables>
  <data>
    <tabular pivotCacheId="8">
      <items count="4">
        <i x="3" s="1"/>
        <i x="0" s="1"/>
        <i x="1" s="1"/>
        <i x="2" s="1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год 6" cache="Срез_год4" caption="год" rowHeight="23495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Структура доходов 1" cache="Срез_Структура_доходов1" caption="Структура доходов" rowHeight="234950"/>
</slicers>
</file>

<file path=xl/slicers/slicer3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год" cache="Срез_год" caption="год" rowHeight="234950"/>
</slicers>
</file>

<file path=xl/slicers/slicer4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год 1" cache="Срез_год1" caption="год" rowHeight="234950"/>
</slicers>
</file>

<file path=xl/slicers/slicer5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год 2" cache="Срез_год2" caption="год" rowHeight="234950"/>
</slicers>
</file>

<file path=xl/slicers/slicer6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год 3" cache="Срез_год3" caption="год" rowHeight="234950"/>
</slicers>
</file>

<file path=xl/slicers/slicer7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год 5" cache="Срез_год1" caption="год" columnCount="4" rowHeight="234950"/>
  <slicer name="год 7" cache="Срез_год2" caption="год" columnCount="4" rowHeight="234950"/>
  <slicer name="год 8" cache="Срез_год3" caption="год" columnCount="4" rowHeight="234950"/>
  <slicer name="Структура доходов 2" cache="Срез_Структура_доходов1" caption="Структура доходов" columnCount="3" rowHeight="234950"/>
  <slicer name="год 9" cache="Срез_год4" caption="год" columnCount="4" rowHeight="234950"/>
</slicers>
</file>

<file path=xl/tables/table1.xml><?xml version="1.0" encoding="utf-8"?>
<table xmlns="http://schemas.openxmlformats.org/spreadsheetml/2006/main" id="1" name="Таблица1" displayName="Таблица1" ref="A3:C12" totalsRowShown="0" headerRowBorderDxfId="29" tableBorderDxfId="28" totalsRowBorderDxfId="27">
  <autoFilter ref="A3:C12"/>
  <tableColumns count="3">
    <tableColumn id="1" name="Структура доходов" dataDxfId="26"/>
    <tableColumn id="2" name="Сумма" dataDxfId="25"/>
    <tableColumn id="3" name="год" dataDxfId="24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Таблица2" displayName="Таблица2" ref="A16:C55" totalsRowShown="0" headerRowBorderDxfId="23" tableBorderDxfId="22" totalsRowBorderDxfId="21">
  <autoFilter ref="A16:C55"/>
  <tableColumns count="3">
    <tableColumn id="1" name="Виды доходов" dataDxfId="20"/>
    <tableColumn id="2" name="сумма" dataDxfId="19"/>
    <tableColumn id="3" name="год" dataDxfId="18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3" name="Таблица3" displayName="Таблица3" ref="A94:C102" totalsRowShown="0" headerRowBorderDxfId="17" tableBorderDxfId="16" totalsRowBorderDxfId="15">
  <autoFilter ref="A94:C102"/>
  <tableColumns count="3">
    <tableColumn id="1" name="Основные параметры бюджета" dataDxfId="14"/>
    <tableColumn id="2" name="сумма" dataDxfId="13"/>
    <tableColumn id="3" name="год" dataDxfId="12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id="4" name="Таблица4" displayName="Таблица4" ref="A105:C135" totalsRowShown="0" headerRowBorderDxfId="11" tableBorderDxfId="10" totalsRowBorderDxfId="9">
  <autoFilter ref="A105:C135"/>
  <tableColumns count="3">
    <tableColumn id="1" name="Расходы бюджета" dataDxfId="8"/>
    <tableColumn id="2" name="сумма" dataDxfId="7"/>
    <tableColumn id="3" name="год" dataDxfId="6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id="5" name="Таблица5" displayName="Таблица5" ref="A139:C166" totalsRowShown="0" headerRowBorderDxfId="5" tableBorderDxfId="4" totalsRowBorderDxfId="3">
  <autoFilter ref="A139:C166"/>
  <tableColumns count="3">
    <tableColumn id="1" name="Наименование программы" dataDxfId="2"/>
    <tableColumn id="2" name="сумма" dataDxfId="1"/>
    <tableColumn id="3" name="год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Relationship Id="rId6" Type="http://schemas.openxmlformats.org/officeDocument/2006/relationships/table" Target="../tables/table5.xml"/><Relationship Id="rId5" Type="http://schemas.openxmlformats.org/officeDocument/2006/relationships/table" Target="../tables/table4.xml"/><Relationship Id="rId4" Type="http://schemas.openxmlformats.org/officeDocument/2006/relationships/table" Target="../tables/table3.xml"/></Relationships>
</file>

<file path=xl/worksheets/_rels/sheet5.xml.rels><?xml version="1.0" encoding="UTF-8" standalone="yes"?>
<Relationships xmlns="http://schemas.openxmlformats.org/package/2006/relationships"><Relationship Id="rId3" Type="http://schemas.microsoft.com/office/2007/relationships/slicer" Target="../slicers/slicer2.xml"/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2.xml"/></Relationships>
</file>

<file path=xl/worksheets/_rels/sheet6.xml.rels><?xml version="1.0" encoding="UTF-8" standalone="yes"?>
<Relationships xmlns="http://schemas.openxmlformats.org/package/2006/relationships"><Relationship Id="rId3" Type="http://schemas.microsoft.com/office/2007/relationships/slicer" Target="../slicers/slicer3.xml"/><Relationship Id="rId2" Type="http://schemas.openxmlformats.org/officeDocument/2006/relationships/drawing" Target="../drawings/drawing3.xml"/><Relationship Id="rId1" Type="http://schemas.openxmlformats.org/officeDocument/2006/relationships/pivotTable" Target="../pivotTables/pivotTable3.xml"/></Relationships>
</file>

<file path=xl/worksheets/_rels/sheet7.xml.rels><?xml version="1.0" encoding="UTF-8" standalone="yes"?>
<Relationships xmlns="http://schemas.openxmlformats.org/package/2006/relationships"><Relationship Id="rId3" Type="http://schemas.microsoft.com/office/2007/relationships/slicer" Target="../slicers/slicer4.xml"/><Relationship Id="rId2" Type="http://schemas.openxmlformats.org/officeDocument/2006/relationships/drawing" Target="../drawings/drawing4.xml"/><Relationship Id="rId1" Type="http://schemas.openxmlformats.org/officeDocument/2006/relationships/pivotTable" Target="../pivotTables/pivotTable4.xml"/></Relationships>
</file>

<file path=xl/worksheets/_rels/sheet8.xml.rels><?xml version="1.0" encoding="UTF-8" standalone="yes"?>
<Relationships xmlns="http://schemas.openxmlformats.org/package/2006/relationships"><Relationship Id="rId3" Type="http://schemas.microsoft.com/office/2007/relationships/slicer" Target="../slicers/slicer5.xml"/><Relationship Id="rId2" Type="http://schemas.openxmlformats.org/officeDocument/2006/relationships/drawing" Target="../drawings/drawing5.xml"/><Relationship Id="rId1" Type="http://schemas.openxmlformats.org/officeDocument/2006/relationships/pivotTable" Target="../pivotTables/pivotTable5.xml"/></Relationships>
</file>

<file path=xl/worksheets/_rels/sheet9.xml.rels><?xml version="1.0" encoding="UTF-8" standalone="yes"?>
<Relationships xmlns="http://schemas.openxmlformats.org/package/2006/relationships"><Relationship Id="rId3" Type="http://schemas.microsoft.com/office/2007/relationships/slicer" Target="../slicers/slicer6.xml"/><Relationship Id="rId2" Type="http://schemas.openxmlformats.org/officeDocument/2006/relationships/drawing" Target="../drawings/drawing6.xml"/><Relationship Id="rId1" Type="http://schemas.openxmlformats.org/officeDocument/2006/relationships/pivotTable" Target="../pivotTables/pivotTable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.bin"/><Relationship Id="rId4" Type="http://schemas.microsoft.com/office/2007/relationships/slicer" Target="../slicers/slicer7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3:E31"/>
  <sheetViews>
    <sheetView workbookViewId="0">
      <selection activeCell="A11" sqref="A11:E24"/>
    </sheetView>
  </sheetViews>
  <sheetFormatPr defaultRowHeight="15"/>
  <cols>
    <col min="1" max="1" width="63.85546875" customWidth="1"/>
    <col min="2" max="2" width="16.85546875" customWidth="1"/>
    <col min="3" max="3" width="18.42578125" customWidth="1"/>
    <col min="4" max="4" width="17.5703125" customWidth="1"/>
    <col min="5" max="5" width="14.42578125" customWidth="1"/>
  </cols>
  <sheetData>
    <row r="3" spans="1:5">
      <c r="E3" s="12" t="s">
        <v>29</v>
      </c>
    </row>
    <row r="4" spans="1:5" ht="15.75" customHeight="1">
      <c r="A4" s="3" t="s">
        <v>0</v>
      </c>
      <c r="B4" s="10" t="s">
        <v>25</v>
      </c>
      <c r="C4" s="10" t="s">
        <v>22</v>
      </c>
      <c r="D4" s="10" t="s">
        <v>23</v>
      </c>
      <c r="E4" s="10" t="s">
        <v>24</v>
      </c>
    </row>
    <row r="5" spans="1:5">
      <c r="A5" s="1" t="s">
        <v>3</v>
      </c>
      <c r="B5" s="7">
        <v>189.09</v>
      </c>
      <c r="C5" s="7">
        <f>C12+C13+C14+C15+C16+C17</f>
        <v>197.66000000000003</v>
      </c>
      <c r="D5" s="7">
        <f>D12+D13+D14+D15+D16+D17</f>
        <v>208.47</v>
      </c>
      <c r="E5" s="7">
        <f>E12+E13+E14+E15+E16+E17</f>
        <v>221.01000000000002</v>
      </c>
    </row>
    <row r="6" spans="1:5">
      <c r="A6" s="1" t="s">
        <v>1</v>
      </c>
      <c r="B6" s="7">
        <f>B18+B19+B20+B21+B22</f>
        <v>15.660000000000002</v>
      </c>
      <c r="C6" s="7">
        <f>C18+C19+C20+C21+C22</f>
        <v>12.600000000000001</v>
      </c>
      <c r="D6" s="7">
        <f>D18+D19+D20+D21+D22</f>
        <v>12.589999999999998</v>
      </c>
      <c r="E6" s="7">
        <f>E18+E19+E20+E21+E22</f>
        <v>12.639999999999999</v>
      </c>
    </row>
    <row r="7" spans="1:5">
      <c r="A7" s="1" t="s">
        <v>2</v>
      </c>
      <c r="B7" s="7">
        <f>B23+B24+119.79+17.6+1.19</f>
        <v>622.0200000000001</v>
      </c>
      <c r="C7" s="7">
        <f>C23+C24</f>
        <v>434.65</v>
      </c>
      <c r="D7" s="7">
        <f>D23+D24</f>
        <v>371.65000000000003</v>
      </c>
      <c r="E7" s="7">
        <f>E23+E24</f>
        <v>377.79</v>
      </c>
    </row>
    <row r="8" spans="1:5">
      <c r="A8" s="5" t="s">
        <v>21</v>
      </c>
      <c r="B8" s="9">
        <f>B5+B6+B7</f>
        <v>826.7700000000001</v>
      </c>
      <c r="C8" s="9">
        <f>C5+C6+C7</f>
        <v>644.91</v>
      </c>
      <c r="D8" s="9">
        <f>D5+D6+D7</f>
        <v>592.71</v>
      </c>
      <c r="E8" s="9">
        <f>E5+E6+E7</f>
        <v>611.44000000000005</v>
      </c>
    </row>
    <row r="10" spans="1:5">
      <c r="E10" s="12" t="s">
        <v>29</v>
      </c>
    </row>
    <row r="11" spans="1:5">
      <c r="A11" s="3" t="s">
        <v>7</v>
      </c>
      <c r="B11" s="10" t="s">
        <v>25</v>
      </c>
      <c r="C11" s="10" t="s">
        <v>4</v>
      </c>
      <c r="D11" s="10" t="s">
        <v>5</v>
      </c>
      <c r="E11" s="10" t="s">
        <v>6</v>
      </c>
    </row>
    <row r="12" spans="1:5">
      <c r="A12" s="1" t="s">
        <v>8</v>
      </c>
      <c r="B12" s="7">
        <v>173.86</v>
      </c>
      <c r="C12" s="7">
        <v>182.24</v>
      </c>
      <c r="D12" s="7">
        <v>192.73</v>
      </c>
      <c r="E12" s="7">
        <v>203.28</v>
      </c>
    </row>
    <row r="13" spans="1:5">
      <c r="A13" s="1" t="s">
        <v>9</v>
      </c>
      <c r="B13" s="7">
        <v>5.17</v>
      </c>
      <c r="C13" s="7">
        <v>4.88</v>
      </c>
      <c r="D13" s="7">
        <v>4.99</v>
      </c>
      <c r="E13" s="7">
        <v>6.74</v>
      </c>
    </row>
    <row r="14" spans="1:5">
      <c r="A14" s="1" t="s">
        <v>11</v>
      </c>
      <c r="B14" s="7">
        <v>6.01</v>
      </c>
      <c r="C14" s="7">
        <v>5.35</v>
      </c>
      <c r="D14" s="7">
        <v>5.48</v>
      </c>
      <c r="E14" s="7">
        <v>5.64</v>
      </c>
    </row>
    <row r="15" spans="1:5">
      <c r="A15" s="1" t="s">
        <v>10</v>
      </c>
      <c r="B15" s="7">
        <v>1.64</v>
      </c>
      <c r="C15" s="7">
        <v>1.87</v>
      </c>
      <c r="D15" s="7">
        <v>1.92</v>
      </c>
      <c r="E15" s="7">
        <v>1.97</v>
      </c>
    </row>
    <row r="16" spans="1:5">
      <c r="A16" s="1" t="s">
        <v>12</v>
      </c>
      <c r="B16" s="7">
        <v>-0.21</v>
      </c>
      <c r="C16" s="7">
        <v>1.02</v>
      </c>
      <c r="D16" s="7">
        <v>1.05</v>
      </c>
      <c r="E16" s="7">
        <v>1.08</v>
      </c>
    </row>
    <row r="17" spans="1:5">
      <c r="A17" s="1" t="s">
        <v>13</v>
      </c>
      <c r="B17" s="7">
        <v>2.7</v>
      </c>
      <c r="C17" s="7">
        <v>2.2999999999999998</v>
      </c>
      <c r="D17" s="7">
        <v>2.2999999999999998</v>
      </c>
      <c r="E17" s="7">
        <v>2.2999999999999998</v>
      </c>
    </row>
    <row r="18" spans="1:5">
      <c r="A18" s="1" t="s">
        <v>14</v>
      </c>
      <c r="B18" s="7">
        <v>7.69</v>
      </c>
      <c r="C18" s="7">
        <v>10.65</v>
      </c>
      <c r="D18" s="7">
        <v>10.7</v>
      </c>
      <c r="E18" s="7">
        <v>10.7</v>
      </c>
    </row>
    <row r="19" spans="1:5">
      <c r="A19" s="1" t="s">
        <v>17</v>
      </c>
      <c r="B19" s="7">
        <v>1.1200000000000001</v>
      </c>
      <c r="C19" s="7">
        <v>1.1100000000000001</v>
      </c>
      <c r="D19" s="7">
        <v>1.1100000000000001</v>
      </c>
      <c r="E19" s="7">
        <v>1.1100000000000001</v>
      </c>
    </row>
    <row r="20" spans="1:5">
      <c r="A20" s="1" t="s">
        <v>15</v>
      </c>
      <c r="B20" s="7">
        <v>7.0000000000000007E-2</v>
      </c>
      <c r="C20" s="7">
        <v>7.0000000000000007E-2</v>
      </c>
      <c r="D20" s="7">
        <v>0.04</v>
      </c>
      <c r="E20" s="7">
        <v>0.04</v>
      </c>
    </row>
    <row r="21" spans="1:5">
      <c r="A21" s="1" t="s">
        <v>18</v>
      </c>
      <c r="B21" s="7">
        <v>5.23</v>
      </c>
      <c r="C21" s="7">
        <v>0.06</v>
      </c>
      <c r="D21" s="7">
        <v>0.06</v>
      </c>
      <c r="E21" s="7">
        <v>0.06</v>
      </c>
    </row>
    <row r="22" spans="1:5">
      <c r="A22" s="1" t="s">
        <v>16</v>
      </c>
      <c r="B22" s="7">
        <v>1.55</v>
      </c>
      <c r="C22" s="7">
        <v>0.71</v>
      </c>
      <c r="D22" s="7">
        <v>0.68</v>
      </c>
      <c r="E22" s="7">
        <v>0.73</v>
      </c>
    </row>
    <row r="23" spans="1:5">
      <c r="A23" s="4" t="s">
        <v>19</v>
      </c>
      <c r="B23" s="11">
        <v>121.68</v>
      </c>
      <c r="C23" s="8">
        <v>105.32</v>
      </c>
      <c r="D23" s="7">
        <v>49.73</v>
      </c>
      <c r="E23" s="7">
        <v>55.74</v>
      </c>
    </row>
    <row r="24" spans="1:5">
      <c r="A24" s="4" t="s">
        <v>20</v>
      </c>
      <c r="B24" s="11">
        <v>361.76</v>
      </c>
      <c r="C24" s="7">
        <v>329.33</v>
      </c>
      <c r="D24" s="7">
        <v>321.92</v>
      </c>
      <c r="E24" s="7">
        <v>322.05</v>
      </c>
    </row>
    <row r="25" spans="1:5">
      <c r="A25" s="5" t="s">
        <v>21</v>
      </c>
      <c r="B25" s="9">
        <v>826.77</v>
      </c>
      <c r="C25" s="9">
        <f>C12+C13+C14+C15+C16+C17+C18+C19+C20+C21+C22+C23+C24</f>
        <v>644.91000000000008</v>
      </c>
      <c r="D25" s="9">
        <f>D12+D13+D14+D15+D16+D17+D18+D19+D20+D21+D22+D23+D24</f>
        <v>592.71</v>
      </c>
      <c r="E25" s="9">
        <f>E12+E13+E14+E15+E16+E17+E18+E19+E20+E21+E22+E23+E24</f>
        <v>611.44000000000005</v>
      </c>
    </row>
    <row r="26" spans="1:5">
      <c r="A26" s="6"/>
      <c r="B26" s="15"/>
      <c r="C26" s="15"/>
      <c r="D26" s="15"/>
      <c r="E26" s="15"/>
    </row>
    <row r="27" spans="1:5">
      <c r="E27" s="12" t="s">
        <v>29</v>
      </c>
    </row>
    <row r="28" spans="1:5">
      <c r="A28" s="3" t="s">
        <v>26</v>
      </c>
      <c r="B28" s="10" t="s">
        <v>25</v>
      </c>
      <c r="C28" s="10" t="s">
        <v>4</v>
      </c>
      <c r="D28" s="10" t="s">
        <v>5</v>
      </c>
      <c r="E28" s="10" t="s">
        <v>6</v>
      </c>
    </row>
    <row r="29" spans="1:5">
      <c r="A29" s="13" t="s">
        <v>27</v>
      </c>
      <c r="B29" s="2">
        <v>826.77</v>
      </c>
      <c r="C29" s="2">
        <v>644.91</v>
      </c>
      <c r="D29" s="2">
        <v>592.71</v>
      </c>
      <c r="E29" s="2">
        <v>611.44000000000005</v>
      </c>
    </row>
    <row r="30" spans="1:5">
      <c r="A30" s="14" t="s">
        <v>28</v>
      </c>
      <c r="B30" s="2">
        <v>825.12</v>
      </c>
      <c r="C30" s="2">
        <v>644.91</v>
      </c>
      <c r="D30" s="2">
        <v>592.71</v>
      </c>
      <c r="E30" s="2">
        <v>611.44000000000005</v>
      </c>
    </row>
    <row r="31" spans="1:5">
      <c r="A31" s="13" t="s">
        <v>30</v>
      </c>
      <c r="B31" s="2">
        <f>B29-B30</f>
        <v>1.6499999999999773</v>
      </c>
      <c r="C31" s="2">
        <f>C29-C30</f>
        <v>0</v>
      </c>
      <c r="D31" s="2">
        <f>D29-D30</f>
        <v>0</v>
      </c>
      <c r="E31" s="2">
        <f>E29-E30</f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2:J42"/>
  <sheetViews>
    <sheetView zoomScale="70" zoomScaleNormal="70" workbookViewId="0">
      <selection activeCell="G16" sqref="G16"/>
    </sheetView>
  </sheetViews>
  <sheetFormatPr defaultRowHeight="15"/>
  <cols>
    <col min="1" max="1" width="45.42578125" customWidth="1"/>
    <col min="2" max="2" width="15.28515625" customWidth="1"/>
    <col min="3" max="3" width="14.5703125" customWidth="1"/>
    <col min="4" max="4" width="13.5703125" customWidth="1"/>
    <col min="6" max="6" width="88" customWidth="1"/>
    <col min="10" max="10" width="8" customWidth="1"/>
  </cols>
  <sheetData>
    <row r="2" spans="1:10" ht="18.75">
      <c r="A2" s="16" t="s">
        <v>31</v>
      </c>
      <c r="B2" s="16" t="s">
        <v>53</v>
      </c>
      <c r="C2" t="s">
        <v>54</v>
      </c>
      <c r="F2" s="27" t="s">
        <v>42</v>
      </c>
      <c r="G2" s="27">
        <v>2023</v>
      </c>
      <c r="H2" s="27">
        <v>2024</v>
      </c>
      <c r="I2" s="27">
        <v>2025</v>
      </c>
      <c r="J2" s="27">
        <v>2026</v>
      </c>
    </row>
    <row r="3" spans="1:10" ht="37.5">
      <c r="A3" s="17" t="s">
        <v>32</v>
      </c>
      <c r="B3" s="18">
        <v>50.56</v>
      </c>
      <c r="C3" t="s">
        <v>67</v>
      </c>
      <c r="F3" s="28" t="s">
        <v>43</v>
      </c>
      <c r="G3" s="29">
        <v>557.6</v>
      </c>
      <c r="H3" s="18">
        <v>426.84</v>
      </c>
      <c r="I3" s="18">
        <v>406.43</v>
      </c>
      <c r="J3" s="18">
        <v>413.97</v>
      </c>
    </row>
    <row r="4" spans="1:10" ht="37.5">
      <c r="A4" s="21" t="s">
        <v>33</v>
      </c>
      <c r="B4" s="18">
        <v>5.04</v>
      </c>
      <c r="C4" t="s">
        <v>67</v>
      </c>
      <c r="F4" s="28" t="s">
        <v>44</v>
      </c>
      <c r="G4" s="27">
        <v>108.59</v>
      </c>
      <c r="H4" s="18">
        <v>97.75</v>
      </c>
      <c r="I4" s="18">
        <v>71.930000000000007</v>
      </c>
      <c r="J4" s="18">
        <v>71.989999999999995</v>
      </c>
    </row>
    <row r="5" spans="1:10" ht="56.25">
      <c r="A5" s="17" t="s">
        <v>34</v>
      </c>
      <c r="B5" s="18">
        <v>28.48</v>
      </c>
      <c r="C5" t="s">
        <v>67</v>
      </c>
      <c r="F5" s="30" t="s">
        <v>45</v>
      </c>
      <c r="G5" s="27">
        <v>10.77</v>
      </c>
      <c r="H5" s="27">
        <v>6.81</v>
      </c>
      <c r="I5" s="27">
        <v>5.08</v>
      </c>
      <c r="J5" s="27">
        <v>5.0199999999999996</v>
      </c>
    </row>
    <row r="6" spans="1:10" ht="37.5">
      <c r="A6" s="17" t="s">
        <v>35</v>
      </c>
      <c r="B6" s="18">
        <v>13.84</v>
      </c>
      <c r="C6" t="s">
        <v>67</v>
      </c>
      <c r="F6" s="28" t="s">
        <v>46</v>
      </c>
      <c r="G6" s="27">
        <v>5.33</v>
      </c>
      <c r="H6" s="27">
        <v>3.52</v>
      </c>
      <c r="I6" s="27">
        <v>2.57</v>
      </c>
      <c r="J6" s="27">
        <v>2.57</v>
      </c>
    </row>
    <row r="7" spans="1:10" ht="37.5">
      <c r="A7" s="17" t="s">
        <v>36</v>
      </c>
      <c r="B7" s="18">
        <v>4.29</v>
      </c>
      <c r="C7" t="s">
        <v>67</v>
      </c>
      <c r="F7" s="28" t="s">
        <v>47</v>
      </c>
      <c r="G7" s="27">
        <v>14.58</v>
      </c>
      <c r="H7" s="27">
        <v>8.44</v>
      </c>
      <c r="I7" s="27">
        <v>8.5500000000000007</v>
      </c>
      <c r="J7" s="27">
        <v>9.15</v>
      </c>
    </row>
    <row r="8" spans="1:10" ht="56.25">
      <c r="A8" s="17" t="s">
        <v>37</v>
      </c>
      <c r="B8" s="18">
        <v>571.82000000000005</v>
      </c>
      <c r="C8" t="s">
        <v>67</v>
      </c>
      <c r="F8" s="28" t="s">
        <v>48</v>
      </c>
      <c r="G8" s="27">
        <v>0.79</v>
      </c>
      <c r="H8" s="27">
        <v>1.05</v>
      </c>
      <c r="I8" s="27">
        <v>1.04</v>
      </c>
      <c r="J8" s="27">
        <v>1.03</v>
      </c>
    </row>
    <row r="9" spans="1:10" ht="37.5">
      <c r="A9" s="17" t="s">
        <v>38</v>
      </c>
      <c r="B9" s="18">
        <v>94.73</v>
      </c>
      <c r="C9" t="s">
        <v>67</v>
      </c>
      <c r="F9" s="28" t="s">
        <v>49</v>
      </c>
      <c r="G9" s="27">
        <v>109.97</v>
      </c>
      <c r="H9" s="29">
        <v>82.7</v>
      </c>
      <c r="I9" s="29">
        <v>76.7</v>
      </c>
      <c r="J9" s="29">
        <v>79.5</v>
      </c>
    </row>
    <row r="10" spans="1:10" ht="56.25">
      <c r="A10" s="17" t="s">
        <v>39</v>
      </c>
      <c r="B10" s="18">
        <v>15.82</v>
      </c>
      <c r="C10" t="s">
        <v>67</v>
      </c>
      <c r="F10" s="28" t="s">
        <v>50</v>
      </c>
      <c r="G10" s="27">
        <v>16.84</v>
      </c>
      <c r="H10" s="27">
        <v>17.55</v>
      </c>
      <c r="I10" s="27">
        <v>13.41</v>
      </c>
      <c r="J10" s="29">
        <v>13.5</v>
      </c>
    </row>
    <row r="11" spans="1:10" ht="18.75">
      <c r="A11" s="17" t="s">
        <v>40</v>
      </c>
      <c r="B11" s="18">
        <v>6.37</v>
      </c>
      <c r="C11" t="s">
        <v>67</v>
      </c>
      <c r="F11" s="28" t="s">
        <v>51</v>
      </c>
      <c r="G11" s="27">
        <v>0.65</v>
      </c>
      <c r="H11" s="27">
        <v>0.25</v>
      </c>
      <c r="I11" s="27">
        <v>0.25</v>
      </c>
      <c r="J11" s="27">
        <v>0.25</v>
      </c>
    </row>
    <row r="12" spans="1:10" s="26" customFormat="1" ht="56.25">
      <c r="A12" s="24" t="s">
        <v>41</v>
      </c>
      <c r="B12" s="25">
        <v>34.630000000000003</v>
      </c>
      <c r="C12" t="s">
        <v>67</v>
      </c>
    </row>
    <row r="13" spans="1:10" ht="18.75">
      <c r="A13" s="17" t="s">
        <v>32</v>
      </c>
      <c r="B13" s="19">
        <v>47.76</v>
      </c>
      <c r="C13" t="s">
        <v>57</v>
      </c>
    </row>
    <row r="14" spans="1:10" ht="37.5">
      <c r="A14" s="21" t="s">
        <v>33</v>
      </c>
      <c r="B14" s="22">
        <v>4.54</v>
      </c>
      <c r="C14" t="s">
        <v>57</v>
      </c>
    </row>
    <row r="15" spans="1:10" ht="18.75">
      <c r="A15" s="17" t="s">
        <v>34</v>
      </c>
      <c r="B15" s="23">
        <v>16.91</v>
      </c>
      <c r="C15" t="s">
        <v>57</v>
      </c>
    </row>
    <row r="16" spans="1:10" ht="18.75">
      <c r="A16" s="17" t="s">
        <v>35</v>
      </c>
      <c r="B16" s="22">
        <v>6.42</v>
      </c>
      <c r="C16" t="s">
        <v>57</v>
      </c>
    </row>
    <row r="17" spans="1:3" ht="18.75">
      <c r="A17" s="17" t="s">
        <v>36</v>
      </c>
      <c r="B17" s="22">
        <v>1.1200000000000001</v>
      </c>
      <c r="C17" t="s">
        <v>57</v>
      </c>
    </row>
    <row r="18" spans="1:3" ht="18.75">
      <c r="A18" s="17" t="s">
        <v>37</v>
      </c>
      <c r="B18" s="22">
        <v>436.71</v>
      </c>
      <c r="C18" t="s">
        <v>57</v>
      </c>
    </row>
    <row r="19" spans="1:3" ht="18.75">
      <c r="A19" s="17" t="s">
        <v>38</v>
      </c>
      <c r="B19" s="22">
        <v>70.930000000000007</v>
      </c>
      <c r="C19" t="s">
        <v>57</v>
      </c>
    </row>
    <row r="20" spans="1:3" ht="18.75">
      <c r="A20" s="17" t="s">
        <v>39</v>
      </c>
      <c r="B20" s="22">
        <v>17.39</v>
      </c>
      <c r="C20" t="s">
        <v>57</v>
      </c>
    </row>
    <row r="21" spans="1:3" ht="18.75">
      <c r="A21" s="17" t="s">
        <v>40</v>
      </c>
      <c r="B21" s="23">
        <v>6</v>
      </c>
      <c r="C21" t="s">
        <v>57</v>
      </c>
    </row>
    <row r="22" spans="1:3" ht="56.25">
      <c r="A22" s="24" t="s">
        <v>41</v>
      </c>
      <c r="B22" s="22">
        <v>37.130000000000003</v>
      </c>
      <c r="C22" t="s">
        <v>57</v>
      </c>
    </row>
    <row r="23" spans="1:3" ht="18.75">
      <c r="A23" s="17" t="s">
        <v>32</v>
      </c>
      <c r="B23" s="20">
        <v>34.06</v>
      </c>
      <c r="C23" t="s">
        <v>58</v>
      </c>
    </row>
    <row r="24" spans="1:3" ht="37.5">
      <c r="A24" s="21" t="s">
        <v>33</v>
      </c>
      <c r="B24" s="22">
        <v>1.74</v>
      </c>
      <c r="C24" t="s">
        <v>58</v>
      </c>
    </row>
    <row r="25" spans="1:3" ht="18.75">
      <c r="A25" s="17" t="s">
        <v>34</v>
      </c>
      <c r="B25" s="22">
        <v>15.08</v>
      </c>
      <c r="C25" t="s">
        <v>58</v>
      </c>
    </row>
    <row r="26" spans="1:3" ht="18.75">
      <c r="A26" s="17" t="s">
        <v>35</v>
      </c>
      <c r="B26" s="22">
        <v>3.63</v>
      </c>
      <c r="C26" t="s">
        <v>58</v>
      </c>
    </row>
    <row r="27" spans="1:3" ht="18.75">
      <c r="A27" s="17" t="s">
        <v>36</v>
      </c>
      <c r="B27" s="22">
        <v>1.1200000000000001</v>
      </c>
      <c r="C27" t="s">
        <v>58</v>
      </c>
    </row>
    <row r="28" spans="1:3" ht="18.75">
      <c r="A28" s="17" t="s">
        <v>37</v>
      </c>
      <c r="B28" s="22">
        <v>412.12</v>
      </c>
      <c r="C28" t="s">
        <v>58</v>
      </c>
    </row>
    <row r="29" spans="1:3" ht="18.75">
      <c r="A29" s="17" t="s">
        <v>38</v>
      </c>
      <c r="B29" s="22">
        <v>64.87</v>
      </c>
      <c r="C29" t="s">
        <v>58</v>
      </c>
    </row>
    <row r="30" spans="1:3" ht="18.75">
      <c r="A30" s="17" t="s">
        <v>39</v>
      </c>
      <c r="B30" s="22">
        <v>17.649999999999999</v>
      </c>
      <c r="C30" t="s">
        <v>58</v>
      </c>
    </row>
    <row r="31" spans="1:3" ht="18.75">
      <c r="A31" s="17" t="s">
        <v>40</v>
      </c>
      <c r="B31" s="22">
        <v>5.97</v>
      </c>
      <c r="C31" t="s">
        <v>58</v>
      </c>
    </row>
    <row r="32" spans="1:3" ht="56.25">
      <c r="A32" s="24" t="s">
        <v>41</v>
      </c>
      <c r="B32" s="22">
        <v>29.7</v>
      </c>
      <c r="C32" t="s">
        <v>58</v>
      </c>
    </row>
    <row r="33" spans="1:3" ht="18.75">
      <c r="A33" s="17" t="s">
        <v>32</v>
      </c>
      <c r="B33" s="20">
        <v>34.619999999999997</v>
      </c>
      <c r="C33" t="s">
        <v>59</v>
      </c>
    </row>
    <row r="34" spans="1:3" ht="37.5">
      <c r="A34" s="21" t="s">
        <v>33</v>
      </c>
      <c r="B34" s="22">
        <v>1.25</v>
      </c>
      <c r="C34" t="s">
        <v>59</v>
      </c>
    </row>
    <row r="35" spans="1:3" ht="18.75">
      <c r="A35" s="17" t="s">
        <v>34</v>
      </c>
      <c r="B35" s="22">
        <v>15.61</v>
      </c>
      <c r="C35" t="s">
        <v>59</v>
      </c>
    </row>
    <row r="36" spans="1:3" ht="18.75">
      <c r="A36" s="17" t="s">
        <v>35</v>
      </c>
      <c r="B36" s="22">
        <v>3.63</v>
      </c>
      <c r="C36" t="s">
        <v>59</v>
      </c>
    </row>
    <row r="37" spans="1:3" ht="18.75">
      <c r="A37" s="17" t="s">
        <v>36</v>
      </c>
      <c r="B37" s="22">
        <v>1.1200000000000001</v>
      </c>
      <c r="C37" t="s">
        <v>59</v>
      </c>
    </row>
    <row r="38" spans="1:3" ht="18.75">
      <c r="A38" s="17" t="s">
        <v>37</v>
      </c>
      <c r="B38" s="22">
        <v>419.63</v>
      </c>
      <c r="C38" t="s">
        <v>59</v>
      </c>
    </row>
    <row r="39" spans="1:3" ht="18.75">
      <c r="A39" s="17" t="s">
        <v>38</v>
      </c>
      <c r="B39" s="22">
        <v>67.599999999999994</v>
      </c>
      <c r="C39" t="s">
        <v>59</v>
      </c>
    </row>
    <row r="40" spans="1:3" ht="18.75">
      <c r="A40" s="17" t="s">
        <v>39</v>
      </c>
      <c r="B40" s="22">
        <v>17.760000000000002</v>
      </c>
      <c r="C40" t="s">
        <v>59</v>
      </c>
    </row>
    <row r="41" spans="1:3" ht="18.75">
      <c r="A41" s="17" t="s">
        <v>40</v>
      </c>
      <c r="B41" s="22">
        <v>6.05</v>
      </c>
      <c r="C41" t="s">
        <v>59</v>
      </c>
    </row>
    <row r="42" spans="1:3" ht="56.25">
      <c r="A42" s="24" t="s">
        <v>41</v>
      </c>
      <c r="B42" s="22">
        <v>29.7</v>
      </c>
      <c r="C42" t="s">
        <v>59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B17"/>
  <sheetViews>
    <sheetView topLeftCell="A3" zoomScale="115" zoomScaleNormal="115" workbookViewId="0">
      <selection activeCell="G13" sqref="G13"/>
    </sheetView>
  </sheetViews>
  <sheetFormatPr defaultRowHeight="15"/>
  <cols>
    <col min="1" max="1" width="66.140625" bestFit="1" customWidth="1"/>
    <col min="2" max="2" width="22.28515625" bestFit="1" customWidth="1"/>
    <col min="3" max="5" width="9.7109375" customWidth="1"/>
    <col min="6" max="6" width="11.28515625" customWidth="1"/>
    <col min="7" max="7" width="57.7109375" bestFit="1" customWidth="1"/>
    <col min="8" max="8" width="5.42578125" customWidth="1"/>
    <col min="9" max="9" width="7" customWidth="1"/>
    <col min="10" max="10" width="47.5703125" bestFit="1" customWidth="1"/>
    <col min="11" max="11" width="5.7109375" customWidth="1"/>
    <col min="12" max="12" width="10.7109375" bestFit="1" customWidth="1"/>
    <col min="13" max="13" width="6" customWidth="1"/>
    <col min="14" max="14" width="36.85546875" bestFit="1" customWidth="1"/>
    <col min="15" max="15" width="11.28515625" bestFit="1" customWidth="1"/>
  </cols>
  <sheetData>
    <row r="1" spans="1:2">
      <c r="A1" s="65" t="s">
        <v>54</v>
      </c>
      <c r="B1" t="s">
        <v>69</v>
      </c>
    </row>
    <row r="3" spans="1:2">
      <c r="A3" s="65" t="s">
        <v>56</v>
      </c>
      <c r="B3" t="s">
        <v>66</v>
      </c>
    </row>
    <row r="4" spans="1:2">
      <c r="A4" s="67" t="s">
        <v>9</v>
      </c>
      <c r="B4" s="66">
        <v>21.78</v>
      </c>
    </row>
    <row r="5" spans="1:2">
      <c r="A5" s="67" t="s">
        <v>13</v>
      </c>
      <c r="B5" s="66">
        <v>9.6</v>
      </c>
    </row>
    <row r="6" spans="1:2">
      <c r="A6" s="67" t="s">
        <v>19</v>
      </c>
      <c r="B6" s="66">
        <v>332.47</v>
      </c>
    </row>
    <row r="7" spans="1:2">
      <c r="A7" s="67" t="s">
        <v>14</v>
      </c>
      <c r="B7" s="66">
        <v>39.739999999999995</v>
      </c>
    </row>
    <row r="8" spans="1:2">
      <c r="A8" s="67" t="s">
        <v>15</v>
      </c>
      <c r="B8" s="66">
        <v>0.22000000000000003</v>
      </c>
    </row>
    <row r="9" spans="1:2">
      <c r="A9" s="67" t="s">
        <v>18</v>
      </c>
      <c r="B9" s="66">
        <v>5.41</v>
      </c>
    </row>
    <row r="10" spans="1:2">
      <c r="A10" s="67" t="s">
        <v>10</v>
      </c>
      <c r="B10" s="66">
        <v>7.3999999999999995</v>
      </c>
    </row>
    <row r="11" spans="1:2">
      <c r="A11" s="67" t="s">
        <v>8</v>
      </c>
      <c r="B11" s="66">
        <v>752.11</v>
      </c>
    </row>
    <row r="12" spans="1:2">
      <c r="A12" s="67" t="s">
        <v>17</v>
      </c>
      <c r="B12" s="66">
        <v>4.45</v>
      </c>
    </row>
    <row r="13" spans="1:2">
      <c r="A13" s="67" t="s">
        <v>12</v>
      </c>
      <c r="B13" s="66">
        <v>2.9400000000000004</v>
      </c>
    </row>
    <row r="14" spans="1:2">
      <c r="A14" s="67" t="s">
        <v>20</v>
      </c>
      <c r="B14" s="66">
        <v>1335.06</v>
      </c>
    </row>
    <row r="15" spans="1:2">
      <c r="A15" s="67" t="s">
        <v>11</v>
      </c>
      <c r="B15" s="66">
        <v>22.479999999999997</v>
      </c>
    </row>
    <row r="16" spans="1:2">
      <c r="A16" s="67" t="s">
        <v>16</v>
      </c>
      <c r="B16" s="66">
        <v>3.67</v>
      </c>
    </row>
    <row r="17" spans="1:2">
      <c r="A17" s="67" t="s">
        <v>55</v>
      </c>
      <c r="B17" s="66">
        <v>2537.3300000000004</v>
      </c>
    </row>
  </sheetData>
  <pageMargins left="0.7" right="0.7" top="0.75" bottom="0.75" header="0.3" footer="0.3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4.xml><?xml version="1.0" encoding="utf-8"?>
<worksheet xmlns="http://schemas.openxmlformats.org/spreadsheetml/2006/main" xmlns:r="http://schemas.openxmlformats.org/officeDocument/2006/relationships">
  <dimension ref="A1:E174"/>
  <sheetViews>
    <sheetView topLeftCell="A9" workbookViewId="0">
      <selection activeCell="C68" sqref="A16:C68"/>
    </sheetView>
  </sheetViews>
  <sheetFormatPr defaultRowHeight="15"/>
  <cols>
    <col min="1" max="1" width="93.7109375" customWidth="1"/>
    <col min="2" max="2" width="12.85546875" customWidth="1"/>
    <col min="3" max="3" width="13.5703125" customWidth="1"/>
    <col min="4" max="5" width="13.140625" customWidth="1"/>
    <col min="6" max="6" width="9.7109375" customWidth="1"/>
  </cols>
  <sheetData>
    <row r="1" spans="1:3">
      <c r="A1" t="s">
        <v>27</v>
      </c>
    </row>
    <row r="3" spans="1:3">
      <c r="A3" s="37" t="s">
        <v>0</v>
      </c>
      <c r="B3" s="38" t="s">
        <v>52</v>
      </c>
      <c r="C3" s="39" t="s">
        <v>54</v>
      </c>
    </row>
    <row r="4" spans="1:3">
      <c r="A4" s="35" t="s">
        <v>3</v>
      </c>
      <c r="B4" s="7">
        <v>197.66000000000003</v>
      </c>
      <c r="C4" s="36" t="s">
        <v>57</v>
      </c>
    </row>
    <row r="5" spans="1:3">
      <c r="A5" s="35" t="s">
        <v>1</v>
      </c>
      <c r="B5" s="7">
        <v>12.600000000000001</v>
      </c>
      <c r="C5" s="36" t="s">
        <v>57</v>
      </c>
    </row>
    <row r="6" spans="1:3">
      <c r="A6" s="35" t="s">
        <v>2</v>
      </c>
      <c r="B6" s="7">
        <v>434.65</v>
      </c>
      <c r="C6" s="36" t="s">
        <v>57</v>
      </c>
    </row>
    <row r="7" spans="1:3">
      <c r="A7" s="35" t="s">
        <v>3</v>
      </c>
      <c r="B7" s="7">
        <v>208.47</v>
      </c>
      <c r="C7" s="36" t="s">
        <v>58</v>
      </c>
    </row>
    <row r="8" spans="1:3">
      <c r="A8" s="35" t="s">
        <v>1</v>
      </c>
      <c r="B8" s="7">
        <v>12.589999999999998</v>
      </c>
      <c r="C8" s="36" t="s">
        <v>58</v>
      </c>
    </row>
    <row r="9" spans="1:3">
      <c r="A9" s="35" t="s">
        <v>2</v>
      </c>
      <c r="B9" s="7">
        <v>371.65000000000003</v>
      </c>
      <c r="C9" s="36" t="s">
        <v>58</v>
      </c>
    </row>
    <row r="10" spans="1:3">
      <c r="A10" s="35" t="s">
        <v>3</v>
      </c>
      <c r="B10" s="7">
        <v>221.01000000000002</v>
      </c>
      <c r="C10" s="36" t="s">
        <v>59</v>
      </c>
    </row>
    <row r="11" spans="1:3">
      <c r="A11" s="35" t="s">
        <v>1</v>
      </c>
      <c r="B11" s="7">
        <v>12.639999999999999</v>
      </c>
      <c r="C11" s="36" t="s">
        <v>59</v>
      </c>
    </row>
    <row r="12" spans="1:3">
      <c r="A12" s="40" t="s">
        <v>2</v>
      </c>
      <c r="B12" s="41">
        <v>377.79</v>
      </c>
      <c r="C12" s="42" t="s">
        <v>59</v>
      </c>
    </row>
    <row r="16" spans="1:3" s="31" customFormat="1">
      <c r="A16" s="37" t="s">
        <v>7</v>
      </c>
      <c r="B16" s="44" t="s">
        <v>53</v>
      </c>
      <c r="C16" s="39" t="s">
        <v>54</v>
      </c>
    </row>
    <row r="17" spans="1:3">
      <c r="A17" s="35" t="s">
        <v>8</v>
      </c>
      <c r="B17" s="1">
        <v>182.24</v>
      </c>
      <c r="C17" s="36" t="s">
        <v>57</v>
      </c>
    </row>
    <row r="18" spans="1:3">
      <c r="A18" s="35" t="s">
        <v>9</v>
      </c>
      <c r="B18" s="1">
        <v>4.88</v>
      </c>
      <c r="C18" s="36" t="s">
        <v>57</v>
      </c>
    </row>
    <row r="19" spans="1:3">
      <c r="A19" s="35" t="s">
        <v>11</v>
      </c>
      <c r="B19" s="1">
        <v>5.35</v>
      </c>
      <c r="C19" s="36" t="s">
        <v>57</v>
      </c>
    </row>
    <row r="20" spans="1:3">
      <c r="A20" s="35" t="s">
        <v>10</v>
      </c>
      <c r="B20" s="1">
        <v>1.87</v>
      </c>
      <c r="C20" s="36" t="s">
        <v>57</v>
      </c>
    </row>
    <row r="21" spans="1:3">
      <c r="A21" s="35" t="s">
        <v>12</v>
      </c>
      <c r="B21" s="1">
        <v>1.02</v>
      </c>
      <c r="C21" s="36" t="s">
        <v>57</v>
      </c>
    </row>
    <row r="22" spans="1:3">
      <c r="A22" s="35" t="s">
        <v>13</v>
      </c>
      <c r="B22" s="1">
        <v>2.2999999999999998</v>
      </c>
      <c r="C22" s="36" t="s">
        <v>57</v>
      </c>
    </row>
    <row r="23" spans="1:3">
      <c r="A23" s="35" t="s">
        <v>14</v>
      </c>
      <c r="B23" s="1">
        <v>10.65</v>
      </c>
      <c r="C23" s="36" t="s">
        <v>57</v>
      </c>
    </row>
    <row r="24" spans="1:3">
      <c r="A24" s="35" t="s">
        <v>17</v>
      </c>
      <c r="B24" s="1">
        <v>1.1100000000000001</v>
      </c>
      <c r="C24" s="36" t="s">
        <v>57</v>
      </c>
    </row>
    <row r="25" spans="1:3">
      <c r="A25" s="35" t="s">
        <v>15</v>
      </c>
      <c r="B25" s="1">
        <v>7.0000000000000007E-2</v>
      </c>
      <c r="C25" s="36" t="s">
        <v>57</v>
      </c>
    </row>
    <row r="26" spans="1:3">
      <c r="A26" s="35" t="s">
        <v>18</v>
      </c>
      <c r="B26" s="1">
        <v>0.06</v>
      </c>
      <c r="C26" s="36" t="s">
        <v>57</v>
      </c>
    </row>
    <row r="27" spans="1:3">
      <c r="A27" s="35" t="s">
        <v>16</v>
      </c>
      <c r="B27" s="1">
        <v>0.71</v>
      </c>
      <c r="C27" s="36" t="s">
        <v>57</v>
      </c>
    </row>
    <row r="28" spans="1:3">
      <c r="A28" s="35" t="s">
        <v>19</v>
      </c>
      <c r="B28" s="1">
        <v>105.32</v>
      </c>
      <c r="C28" s="36" t="s">
        <v>57</v>
      </c>
    </row>
    <row r="29" spans="1:3">
      <c r="A29" s="35" t="s">
        <v>20</v>
      </c>
      <c r="B29" s="1">
        <v>329.33</v>
      </c>
      <c r="C29" s="36" t="s">
        <v>57</v>
      </c>
    </row>
    <row r="30" spans="1:3">
      <c r="A30" s="35" t="s">
        <v>8</v>
      </c>
      <c r="B30" s="1">
        <v>192.73</v>
      </c>
      <c r="C30" s="36" t="s">
        <v>58</v>
      </c>
    </row>
    <row r="31" spans="1:3">
      <c r="A31" s="35" t="s">
        <v>9</v>
      </c>
      <c r="B31" s="1">
        <v>4.99</v>
      </c>
      <c r="C31" s="36" t="s">
        <v>58</v>
      </c>
    </row>
    <row r="32" spans="1:3">
      <c r="A32" s="35" t="s">
        <v>11</v>
      </c>
      <c r="B32" s="1">
        <v>5.48</v>
      </c>
      <c r="C32" s="36" t="s">
        <v>58</v>
      </c>
    </row>
    <row r="33" spans="1:3">
      <c r="A33" s="35" t="s">
        <v>10</v>
      </c>
      <c r="B33" s="1">
        <v>1.92</v>
      </c>
      <c r="C33" s="36" t="s">
        <v>58</v>
      </c>
    </row>
    <row r="34" spans="1:3">
      <c r="A34" s="35" t="s">
        <v>12</v>
      </c>
      <c r="B34" s="1">
        <v>1.05</v>
      </c>
      <c r="C34" s="36" t="s">
        <v>58</v>
      </c>
    </row>
    <row r="35" spans="1:3">
      <c r="A35" s="35" t="s">
        <v>13</v>
      </c>
      <c r="B35" s="1">
        <v>2.2999999999999998</v>
      </c>
      <c r="C35" s="36" t="s">
        <v>58</v>
      </c>
    </row>
    <row r="36" spans="1:3">
      <c r="A36" s="35" t="s">
        <v>14</v>
      </c>
      <c r="B36" s="1">
        <v>10.7</v>
      </c>
      <c r="C36" s="36" t="s">
        <v>58</v>
      </c>
    </row>
    <row r="37" spans="1:3">
      <c r="A37" s="35" t="s">
        <v>17</v>
      </c>
      <c r="B37" s="1">
        <v>1.1100000000000001</v>
      </c>
      <c r="C37" s="36" t="s">
        <v>58</v>
      </c>
    </row>
    <row r="38" spans="1:3">
      <c r="A38" s="35" t="s">
        <v>15</v>
      </c>
      <c r="B38" s="1">
        <v>0.04</v>
      </c>
      <c r="C38" s="36" t="s">
        <v>58</v>
      </c>
    </row>
    <row r="39" spans="1:3">
      <c r="A39" s="35" t="s">
        <v>18</v>
      </c>
      <c r="B39" s="1">
        <v>0.06</v>
      </c>
      <c r="C39" s="36" t="s">
        <v>58</v>
      </c>
    </row>
    <row r="40" spans="1:3">
      <c r="A40" s="35" t="s">
        <v>16</v>
      </c>
      <c r="B40" s="1">
        <v>0.68</v>
      </c>
      <c r="C40" s="36" t="s">
        <v>58</v>
      </c>
    </row>
    <row r="41" spans="1:3">
      <c r="A41" s="35" t="s">
        <v>19</v>
      </c>
      <c r="B41" s="1">
        <v>49.73</v>
      </c>
      <c r="C41" s="36" t="s">
        <v>58</v>
      </c>
    </row>
    <row r="42" spans="1:3">
      <c r="A42" s="35" t="s">
        <v>20</v>
      </c>
      <c r="B42" s="1">
        <v>321.92</v>
      </c>
      <c r="C42" s="36" t="s">
        <v>58</v>
      </c>
    </row>
    <row r="43" spans="1:3">
      <c r="A43" s="35" t="s">
        <v>8</v>
      </c>
      <c r="B43" s="1">
        <v>203.28</v>
      </c>
      <c r="C43" s="36" t="s">
        <v>59</v>
      </c>
    </row>
    <row r="44" spans="1:3">
      <c r="A44" s="35" t="s">
        <v>9</v>
      </c>
      <c r="B44" s="1">
        <v>6.74</v>
      </c>
      <c r="C44" s="36" t="s">
        <v>59</v>
      </c>
    </row>
    <row r="45" spans="1:3">
      <c r="A45" s="35" t="s">
        <v>11</v>
      </c>
      <c r="B45" s="1">
        <v>5.64</v>
      </c>
      <c r="C45" s="36" t="s">
        <v>59</v>
      </c>
    </row>
    <row r="46" spans="1:3">
      <c r="A46" s="35" t="s">
        <v>10</v>
      </c>
      <c r="B46" s="1">
        <v>1.97</v>
      </c>
      <c r="C46" s="36" t="s">
        <v>59</v>
      </c>
    </row>
    <row r="47" spans="1:3">
      <c r="A47" s="35" t="s">
        <v>12</v>
      </c>
      <c r="B47" s="1">
        <v>1.08</v>
      </c>
      <c r="C47" s="36" t="s">
        <v>59</v>
      </c>
    </row>
    <row r="48" spans="1:3">
      <c r="A48" s="35" t="s">
        <v>13</v>
      </c>
      <c r="B48" s="1">
        <v>2.2999999999999998</v>
      </c>
      <c r="C48" s="36" t="s">
        <v>59</v>
      </c>
    </row>
    <row r="49" spans="1:5">
      <c r="A49" s="35" t="s">
        <v>14</v>
      </c>
      <c r="B49" s="1">
        <v>10.7</v>
      </c>
      <c r="C49" s="36" t="s">
        <v>59</v>
      </c>
    </row>
    <row r="50" spans="1:5">
      <c r="A50" s="35" t="s">
        <v>17</v>
      </c>
      <c r="B50" s="1">
        <v>1.1100000000000001</v>
      </c>
      <c r="C50" s="36" t="s">
        <v>59</v>
      </c>
    </row>
    <row r="51" spans="1:5">
      <c r="A51" s="35" t="s">
        <v>15</v>
      </c>
      <c r="B51" s="1">
        <v>0.04</v>
      </c>
      <c r="C51" s="36" t="s">
        <v>59</v>
      </c>
    </row>
    <row r="52" spans="1:5">
      <c r="A52" s="35" t="s">
        <v>18</v>
      </c>
      <c r="B52" s="1">
        <v>0.06</v>
      </c>
      <c r="C52" s="36" t="s">
        <v>59</v>
      </c>
    </row>
    <row r="53" spans="1:5">
      <c r="A53" s="35" t="s">
        <v>16</v>
      </c>
      <c r="B53" s="1">
        <v>0.73</v>
      </c>
      <c r="C53" s="36" t="s">
        <v>59</v>
      </c>
    </row>
    <row r="54" spans="1:5">
      <c r="A54" s="35" t="s">
        <v>19</v>
      </c>
      <c r="B54" s="1">
        <v>55.74</v>
      </c>
      <c r="C54" s="36" t="s">
        <v>59</v>
      </c>
    </row>
    <row r="55" spans="1:5">
      <c r="A55" s="40" t="s">
        <v>20</v>
      </c>
      <c r="B55" s="45">
        <v>322.05</v>
      </c>
      <c r="C55" s="42" t="s">
        <v>59</v>
      </c>
    </row>
    <row r="56" spans="1:5">
      <c r="A56" s="1" t="s">
        <v>8</v>
      </c>
      <c r="B56" s="7">
        <v>173.86</v>
      </c>
      <c r="C56" s="7" t="s">
        <v>67</v>
      </c>
      <c r="D56" s="7"/>
      <c r="E56" s="7"/>
    </row>
    <row r="57" spans="1:5">
      <c r="A57" s="1" t="s">
        <v>9</v>
      </c>
      <c r="B57" s="7">
        <v>5.17</v>
      </c>
      <c r="C57" s="7" t="s">
        <v>67</v>
      </c>
      <c r="D57" s="7"/>
      <c r="E57" s="7"/>
    </row>
    <row r="58" spans="1:5">
      <c r="A58" s="1" t="s">
        <v>11</v>
      </c>
      <c r="B58" s="7">
        <v>6.01</v>
      </c>
      <c r="C58" s="7" t="s">
        <v>67</v>
      </c>
      <c r="D58" s="7"/>
      <c r="E58" s="7"/>
    </row>
    <row r="59" spans="1:5">
      <c r="A59" s="1" t="s">
        <v>10</v>
      </c>
      <c r="B59" s="7">
        <v>1.64</v>
      </c>
      <c r="C59" s="7" t="s">
        <v>67</v>
      </c>
      <c r="D59" s="7"/>
      <c r="E59" s="7"/>
    </row>
    <row r="60" spans="1:5">
      <c r="A60" s="1" t="s">
        <v>12</v>
      </c>
      <c r="B60" s="7">
        <v>-0.21</v>
      </c>
      <c r="C60" s="7" t="s">
        <v>67</v>
      </c>
      <c r="D60" s="7"/>
      <c r="E60" s="7"/>
    </row>
    <row r="61" spans="1:5">
      <c r="A61" s="1" t="s">
        <v>13</v>
      </c>
      <c r="B61" s="7">
        <v>2.7</v>
      </c>
      <c r="C61" s="7" t="s">
        <v>67</v>
      </c>
      <c r="D61" s="7"/>
      <c r="E61" s="7"/>
    </row>
    <row r="62" spans="1:5">
      <c r="A62" s="1" t="s">
        <v>14</v>
      </c>
      <c r="B62" s="7">
        <v>7.69</v>
      </c>
      <c r="C62" s="7" t="s">
        <v>67</v>
      </c>
      <c r="D62" s="7"/>
      <c r="E62" s="7"/>
    </row>
    <row r="63" spans="1:5">
      <c r="A63" s="1" t="s">
        <v>17</v>
      </c>
      <c r="B63" s="7">
        <v>1.1200000000000001</v>
      </c>
      <c r="C63" s="7" t="s">
        <v>67</v>
      </c>
      <c r="D63" s="7"/>
      <c r="E63" s="7"/>
    </row>
    <row r="64" spans="1:5">
      <c r="A64" s="1" t="s">
        <v>15</v>
      </c>
      <c r="B64" s="7">
        <v>7.0000000000000007E-2</v>
      </c>
      <c r="C64" s="7" t="s">
        <v>67</v>
      </c>
      <c r="D64" s="7"/>
      <c r="E64" s="7"/>
    </row>
    <row r="65" spans="1:5">
      <c r="A65" s="1" t="s">
        <v>18</v>
      </c>
      <c r="B65" s="7">
        <v>5.23</v>
      </c>
      <c r="C65" s="7" t="s">
        <v>67</v>
      </c>
      <c r="D65" s="7"/>
      <c r="E65" s="7"/>
    </row>
    <row r="66" spans="1:5">
      <c r="A66" s="1" t="s">
        <v>16</v>
      </c>
      <c r="B66" s="7">
        <v>1.55</v>
      </c>
      <c r="C66" s="7" t="s">
        <v>67</v>
      </c>
      <c r="D66" s="7"/>
      <c r="E66" s="7"/>
    </row>
    <row r="67" spans="1:5">
      <c r="A67" s="4" t="s">
        <v>19</v>
      </c>
      <c r="B67" s="11">
        <v>121.68</v>
      </c>
      <c r="C67" s="7" t="s">
        <v>67</v>
      </c>
      <c r="D67" s="7"/>
      <c r="E67" s="7"/>
    </row>
    <row r="68" spans="1:5">
      <c r="A68" s="4" t="s">
        <v>20</v>
      </c>
      <c r="B68" s="11">
        <v>361.76</v>
      </c>
      <c r="C68" s="7" t="s">
        <v>67</v>
      </c>
      <c r="D68" s="7"/>
      <c r="E68" s="7"/>
    </row>
    <row r="94" spans="1:3">
      <c r="A94" s="43" t="s">
        <v>26</v>
      </c>
      <c r="B94" s="46" t="s">
        <v>53</v>
      </c>
      <c r="C94" s="39" t="s">
        <v>54</v>
      </c>
    </row>
    <row r="95" spans="1:3">
      <c r="A95" s="35" t="s">
        <v>27</v>
      </c>
      <c r="B95" s="1">
        <v>644.91</v>
      </c>
      <c r="C95" s="36" t="s">
        <v>57</v>
      </c>
    </row>
    <row r="96" spans="1:3">
      <c r="A96" s="35" t="s">
        <v>28</v>
      </c>
      <c r="B96" s="1">
        <v>644.91</v>
      </c>
      <c r="C96" s="36" t="s">
        <v>57</v>
      </c>
    </row>
    <row r="97" spans="1:3">
      <c r="A97" s="35" t="s">
        <v>27</v>
      </c>
      <c r="B97" s="1">
        <v>592.71</v>
      </c>
      <c r="C97" s="36" t="s">
        <v>58</v>
      </c>
    </row>
    <row r="98" spans="1:3">
      <c r="A98" s="35" t="s">
        <v>28</v>
      </c>
      <c r="B98" s="1">
        <v>592.71</v>
      </c>
      <c r="C98" s="36" t="s">
        <v>58</v>
      </c>
    </row>
    <row r="99" spans="1:3">
      <c r="A99" s="35" t="s">
        <v>27</v>
      </c>
      <c r="B99" s="1">
        <v>611.44000000000005</v>
      </c>
      <c r="C99" s="36" t="s">
        <v>59</v>
      </c>
    </row>
    <row r="100" spans="1:3">
      <c r="A100" s="40" t="s">
        <v>28</v>
      </c>
      <c r="B100" s="45">
        <v>611.44000000000005</v>
      </c>
      <c r="C100" s="42" t="s">
        <v>59</v>
      </c>
    </row>
    <row r="101" spans="1:3">
      <c r="A101" s="68" t="s">
        <v>27</v>
      </c>
      <c r="B101" s="69">
        <v>826.77</v>
      </c>
      <c r="C101" s="42" t="s">
        <v>67</v>
      </c>
    </row>
    <row r="102" spans="1:3">
      <c r="A102" s="70" t="s">
        <v>28</v>
      </c>
      <c r="B102" s="69">
        <v>825.12</v>
      </c>
      <c r="C102" s="42" t="s">
        <v>67</v>
      </c>
    </row>
    <row r="104" spans="1:3">
      <c r="A104" t="s">
        <v>28</v>
      </c>
    </row>
    <row r="105" spans="1:3" ht="18.75">
      <c r="A105" s="51" t="s">
        <v>31</v>
      </c>
      <c r="B105" s="52" t="s">
        <v>53</v>
      </c>
      <c r="C105" s="39" t="s">
        <v>54</v>
      </c>
    </row>
    <row r="106" spans="1:3" ht="18.75">
      <c r="A106" s="47" t="s">
        <v>32</v>
      </c>
      <c r="B106" s="19">
        <v>47.76</v>
      </c>
      <c r="C106" s="50">
        <v>2024</v>
      </c>
    </row>
    <row r="107" spans="1:3" ht="18.75">
      <c r="A107" s="48" t="s">
        <v>33</v>
      </c>
      <c r="B107" s="22">
        <v>4.54</v>
      </c>
      <c r="C107" s="50">
        <v>2024</v>
      </c>
    </row>
    <row r="108" spans="1:3" ht="18.75">
      <c r="A108" s="47" t="s">
        <v>34</v>
      </c>
      <c r="B108" s="23">
        <v>16.91</v>
      </c>
      <c r="C108" s="50">
        <v>2024</v>
      </c>
    </row>
    <row r="109" spans="1:3" ht="18.75">
      <c r="A109" s="47" t="s">
        <v>35</v>
      </c>
      <c r="B109" s="22">
        <v>6.42</v>
      </c>
      <c r="C109" s="50">
        <v>2024</v>
      </c>
    </row>
    <row r="110" spans="1:3" ht="18.75">
      <c r="A110" s="47" t="s">
        <v>36</v>
      </c>
      <c r="B110" s="22">
        <v>1.1200000000000001</v>
      </c>
      <c r="C110" s="50">
        <v>2024</v>
      </c>
    </row>
    <row r="111" spans="1:3" ht="18.75">
      <c r="A111" s="47" t="s">
        <v>37</v>
      </c>
      <c r="B111" s="22">
        <v>436.71</v>
      </c>
      <c r="C111" s="50">
        <v>2024</v>
      </c>
    </row>
    <row r="112" spans="1:3" ht="18.75">
      <c r="A112" s="47" t="s">
        <v>38</v>
      </c>
      <c r="B112" s="22">
        <v>70.930000000000007</v>
      </c>
      <c r="C112" s="50">
        <v>2024</v>
      </c>
    </row>
    <row r="113" spans="1:3" ht="18.75">
      <c r="A113" s="47" t="s">
        <v>39</v>
      </c>
      <c r="B113" s="22">
        <v>17.39</v>
      </c>
      <c r="C113" s="50">
        <v>2024</v>
      </c>
    </row>
    <row r="114" spans="1:3" ht="18.75">
      <c r="A114" s="47" t="s">
        <v>40</v>
      </c>
      <c r="B114" s="23">
        <v>6</v>
      </c>
      <c r="C114" s="50">
        <v>2024</v>
      </c>
    </row>
    <row r="115" spans="1:3" ht="37.5">
      <c r="A115" s="49" t="s">
        <v>41</v>
      </c>
      <c r="B115" s="22">
        <v>37.130000000000003</v>
      </c>
      <c r="C115" s="50">
        <v>2024</v>
      </c>
    </row>
    <row r="116" spans="1:3" ht="18.75">
      <c r="A116" s="47" t="s">
        <v>32</v>
      </c>
      <c r="B116" s="20">
        <v>34.06</v>
      </c>
      <c r="C116" s="50">
        <v>2025</v>
      </c>
    </row>
    <row r="117" spans="1:3" ht="18.75">
      <c r="A117" s="48" t="s">
        <v>33</v>
      </c>
      <c r="B117" s="22">
        <v>1.74</v>
      </c>
      <c r="C117" s="50">
        <v>2025</v>
      </c>
    </row>
    <row r="118" spans="1:3" ht="18.75">
      <c r="A118" s="47" t="s">
        <v>34</v>
      </c>
      <c r="B118" s="22">
        <v>15.08</v>
      </c>
      <c r="C118" s="50">
        <v>2025</v>
      </c>
    </row>
    <row r="119" spans="1:3" ht="18.75">
      <c r="A119" s="47" t="s">
        <v>35</v>
      </c>
      <c r="B119" s="22">
        <v>3.63</v>
      </c>
      <c r="C119" s="50">
        <v>2025</v>
      </c>
    </row>
    <row r="120" spans="1:3" ht="18.75">
      <c r="A120" s="47" t="s">
        <v>36</v>
      </c>
      <c r="B120" s="22">
        <v>1.1200000000000001</v>
      </c>
      <c r="C120" s="50">
        <v>2025</v>
      </c>
    </row>
    <row r="121" spans="1:3" ht="18.75">
      <c r="A121" s="47" t="s">
        <v>37</v>
      </c>
      <c r="B121" s="22">
        <v>412.12</v>
      </c>
      <c r="C121" s="50">
        <v>2025</v>
      </c>
    </row>
    <row r="122" spans="1:3" ht="18.75">
      <c r="A122" s="47" t="s">
        <v>38</v>
      </c>
      <c r="B122" s="22">
        <v>64.87</v>
      </c>
      <c r="C122" s="50">
        <v>2025</v>
      </c>
    </row>
    <row r="123" spans="1:3" ht="18.75">
      <c r="A123" s="47" t="s">
        <v>39</v>
      </c>
      <c r="B123" s="22">
        <v>17.649999999999999</v>
      </c>
      <c r="C123" s="50">
        <v>2025</v>
      </c>
    </row>
    <row r="124" spans="1:3" ht="18.75">
      <c r="A124" s="47" t="s">
        <v>40</v>
      </c>
      <c r="B124" s="22">
        <v>5.97</v>
      </c>
      <c r="C124" s="50">
        <v>2025</v>
      </c>
    </row>
    <row r="125" spans="1:3" ht="37.5">
      <c r="A125" s="49" t="s">
        <v>41</v>
      </c>
      <c r="B125" s="22">
        <v>29.7</v>
      </c>
      <c r="C125" s="50">
        <v>2025</v>
      </c>
    </row>
    <row r="126" spans="1:3" ht="18.75">
      <c r="A126" s="47" t="s">
        <v>32</v>
      </c>
      <c r="B126" s="20">
        <v>34.619999999999997</v>
      </c>
      <c r="C126" s="50">
        <v>2026</v>
      </c>
    </row>
    <row r="127" spans="1:3" ht="18.75">
      <c r="A127" s="48" t="s">
        <v>33</v>
      </c>
      <c r="B127" s="22">
        <v>1.25</v>
      </c>
      <c r="C127" s="50">
        <v>2026</v>
      </c>
    </row>
    <row r="128" spans="1:3" ht="18.75">
      <c r="A128" s="47" t="s">
        <v>34</v>
      </c>
      <c r="B128" s="22">
        <v>15.61</v>
      </c>
      <c r="C128" s="50">
        <v>2026</v>
      </c>
    </row>
    <row r="129" spans="1:5" ht="18.75">
      <c r="A129" s="47" t="s">
        <v>35</v>
      </c>
      <c r="B129" s="22">
        <v>3.63</v>
      </c>
      <c r="C129" s="50">
        <v>2026</v>
      </c>
    </row>
    <row r="130" spans="1:5" ht="18.75">
      <c r="A130" s="47" t="s">
        <v>36</v>
      </c>
      <c r="B130" s="22">
        <v>1.1200000000000001</v>
      </c>
      <c r="C130" s="50">
        <v>2026</v>
      </c>
      <c r="D130" s="18"/>
      <c r="E130" s="18"/>
    </row>
    <row r="131" spans="1:5" ht="18.75">
      <c r="A131" s="47" t="s">
        <v>37</v>
      </c>
      <c r="B131" s="22">
        <v>419.63</v>
      </c>
      <c r="C131" s="50">
        <v>2026</v>
      </c>
      <c r="D131" s="18"/>
      <c r="E131" s="18"/>
    </row>
    <row r="132" spans="1:5" ht="18.75">
      <c r="A132" s="47" t="s">
        <v>38</v>
      </c>
      <c r="B132" s="22">
        <v>67.599999999999994</v>
      </c>
      <c r="C132" s="50">
        <v>2026</v>
      </c>
      <c r="D132" s="27"/>
      <c r="E132" s="27"/>
    </row>
    <row r="133" spans="1:5" ht="18.75">
      <c r="A133" s="47" t="s">
        <v>39</v>
      </c>
      <c r="B133" s="22">
        <v>17.760000000000002</v>
      </c>
      <c r="C133" s="50">
        <v>2026</v>
      </c>
      <c r="D133" s="27"/>
      <c r="E133" s="27"/>
    </row>
    <row r="134" spans="1:5" ht="18.75">
      <c r="A134" s="47" t="s">
        <v>40</v>
      </c>
      <c r="B134" s="22">
        <v>6.05</v>
      </c>
      <c r="C134" s="50">
        <v>2026</v>
      </c>
      <c r="D134" s="27"/>
      <c r="E134" s="27"/>
    </row>
    <row r="135" spans="1:5" ht="37.5">
      <c r="A135" s="53" t="s">
        <v>41</v>
      </c>
      <c r="B135" s="54">
        <v>29.7</v>
      </c>
      <c r="C135" s="55">
        <v>2026</v>
      </c>
      <c r="D135" s="27"/>
      <c r="E135" s="27"/>
    </row>
    <row r="136" spans="1:5" ht="18.75">
      <c r="D136" s="29"/>
      <c r="E136" s="29"/>
    </row>
    <row r="137" spans="1:5" ht="18.75">
      <c r="D137" s="27"/>
      <c r="E137" s="29"/>
    </row>
    <row r="139" spans="1:5" ht="18.75">
      <c r="A139" s="61" t="s">
        <v>42</v>
      </c>
      <c r="B139" s="62" t="s">
        <v>53</v>
      </c>
      <c r="C139" s="39" t="s">
        <v>54</v>
      </c>
    </row>
    <row r="140" spans="1:5" ht="37.5">
      <c r="A140" s="58" t="s">
        <v>43</v>
      </c>
      <c r="B140" s="34">
        <v>426.84</v>
      </c>
      <c r="C140" s="60" t="s">
        <v>57</v>
      </c>
    </row>
    <row r="141" spans="1:5" ht="37.5">
      <c r="A141" s="58" t="s">
        <v>44</v>
      </c>
      <c r="B141" s="34">
        <v>97.75</v>
      </c>
      <c r="C141" s="60" t="s">
        <v>57</v>
      </c>
    </row>
    <row r="142" spans="1:5" ht="56.25">
      <c r="A142" s="59" t="s">
        <v>45</v>
      </c>
      <c r="B142" s="32">
        <v>6.81</v>
      </c>
      <c r="C142" s="60" t="s">
        <v>57</v>
      </c>
    </row>
    <row r="143" spans="1:5" ht="37.5">
      <c r="A143" s="58" t="s">
        <v>46</v>
      </c>
      <c r="B143" s="32">
        <v>3.52</v>
      </c>
      <c r="C143" s="60" t="s">
        <v>57</v>
      </c>
    </row>
    <row r="144" spans="1:5" ht="37.5">
      <c r="A144" s="58" t="s">
        <v>47</v>
      </c>
      <c r="B144" s="32">
        <v>8.44</v>
      </c>
      <c r="C144" s="60" t="s">
        <v>57</v>
      </c>
    </row>
    <row r="145" spans="1:3" ht="56.25">
      <c r="A145" s="58" t="s">
        <v>48</v>
      </c>
      <c r="B145" s="32">
        <v>1.05</v>
      </c>
      <c r="C145" s="60" t="s">
        <v>57</v>
      </c>
    </row>
    <row r="146" spans="1:3" ht="37.5">
      <c r="A146" s="58" t="s">
        <v>49</v>
      </c>
      <c r="B146" s="33">
        <v>82.7</v>
      </c>
      <c r="C146" s="60" t="s">
        <v>57</v>
      </c>
    </row>
    <row r="147" spans="1:3" ht="56.25">
      <c r="A147" s="58" t="s">
        <v>50</v>
      </c>
      <c r="B147" s="32">
        <v>17.55</v>
      </c>
      <c r="C147" s="60" t="s">
        <v>57</v>
      </c>
    </row>
    <row r="148" spans="1:3" ht="18.75">
      <c r="A148" s="58" t="s">
        <v>51</v>
      </c>
      <c r="B148" s="32">
        <v>0.25</v>
      </c>
      <c r="C148" s="60" t="s">
        <v>57</v>
      </c>
    </row>
    <row r="149" spans="1:3" ht="37.5">
      <c r="A149" s="56" t="s">
        <v>43</v>
      </c>
      <c r="B149" s="18">
        <v>406.43</v>
      </c>
      <c r="C149" s="60" t="s">
        <v>58</v>
      </c>
    </row>
    <row r="150" spans="1:3" ht="37.5">
      <c r="A150" s="56" t="s">
        <v>44</v>
      </c>
      <c r="B150" s="18">
        <v>71.930000000000007</v>
      </c>
      <c r="C150" s="60" t="s">
        <v>58</v>
      </c>
    </row>
    <row r="151" spans="1:3" ht="56.25">
      <c r="A151" s="57" t="s">
        <v>45</v>
      </c>
      <c r="B151" s="27">
        <v>5.08</v>
      </c>
      <c r="C151" s="60" t="s">
        <v>58</v>
      </c>
    </row>
    <row r="152" spans="1:3" ht="37.5">
      <c r="A152" s="56" t="s">
        <v>46</v>
      </c>
      <c r="B152" s="27">
        <v>2.57</v>
      </c>
      <c r="C152" s="60" t="s">
        <v>58</v>
      </c>
    </row>
    <row r="153" spans="1:3" ht="37.5">
      <c r="A153" s="56" t="s">
        <v>47</v>
      </c>
      <c r="B153" s="27">
        <v>8.5500000000000007</v>
      </c>
      <c r="C153" s="60" t="s">
        <v>58</v>
      </c>
    </row>
    <row r="154" spans="1:3" ht="56.25">
      <c r="A154" s="56" t="s">
        <v>48</v>
      </c>
      <c r="B154" s="27">
        <v>1.04</v>
      </c>
      <c r="C154" s="60" t="s">
        <v>58</v>
      </c>
    </row>
    <row r="155" spans="1:3" ht="37.5">
      <c r="A155" s="56" t="s">
        <v>49</v>
      </c>
      <c r="B155" s="29">
        <v>76.7</v>
      </c>
      <c r="C155" s="60" t="s">
        <v>58</v>
      </c>
    </row>
    <row r="156" spans="1:3" ht="56.25">
      <c r="A156" s="56" t="s">
        <v>50</v>
      </c>
      <c r="B156" s="27">
        <v>13.41</v>
      </c>
      <c r="C156" s="60" t="s">
        <v>58</v>
      </c>
    </row>
    <row r="157" spans="1:3" ht="18.75">
      <c r="A157" s="56" t="s">
        <v>51</v>
      </c>
      <c r="B157" s="27">
        <v>0.25</v>
      </c>
      <c r="C157" s="60" t="s">
        <v>58</v>
      </c>
    </row>
    <row r="158" spans="1:3" ht="37.5">
      <c r="A158" s="58" t="s">
        <v>43</v>
      </c>
      <c r="B158" s="34">
        <v>413.97</v>
      </c>
      <c r="C158" s="60" t="s">
        <v>59</v>
      </c>
    </row>
    <row r="159" spans="1:3" ht="37.5">
      <c r="A159" s="58" t="s">
        <v>44</v>
      </c>
      <c r="B159" s="34">
        <v>71.989999999999995</v>
      </c>
      <c r="C159" s="60" t="s">
        <v>59</v>
      </c>
    </row>
    <row r="160" spans="1:3" ht="56.25">
      <c r="A160" s="59" t="s">
        <v>45</v>
      </c>
      <c r="B160" s="32">
        <v>5.0199999999999996</v>
      </c>
      <c r="C160" s="60" t="s">
        <v>59</v>
      </c>
    </row>
    <row r="161" spans="1:3" ht="37.5">
      <c r="A161" s="58" t="s">
        <v>46</v>
      </c>
      <c r="B161" s="32">
        <v>2.57</v>
      </c>
      <c r="C161" s="60" t="s">
        <v>59</v>
      </c>
    </row>
    <row r="162" spans="1:3" ht="37.5">
      <c r="A162" s="58" t="s">
        <v>47</v>
      </c>
      <c r="B162" s="32">
        <v>9.15</v>
      </c>
      <c r="C162" s="60" t="s">
        <v>59</v>
      </c>
    </row>
    <row r="163" spans="1:3" ht="56.25">
      <c r="A163" s="58" t="s">
        <v>48</v>
      </c>
      <c r="B163" s="32">
        <v>1.03</v>
      </c>
      <c r="C163" s="60" t="s">
        <v>59</v>
      </c>
    </row>
    <row r="164" spans="1:3" ht="37.5">
      <c r="A164" s="58" t="s">
        <v>49</v>
      </c>
      <c r="B164" s="33">
        <v>79.5</v>
      </c>
      <c r="C164" s="60" t="s">
        <v>59</v>
      </c>
    </row>
    <row r="165" spans="1:3" ht="56.25">
      <c r="A165" s="58" t="s">
        <v>50</v>
      </c>
      <c r="B165" s="33">
        <v>13.5</v>
      </c>
      <c r="C165" s="60" t="s">
        <v>59</v>
      </c>
    </row>
    <row r="166" spans="1:3" ht="18.75">
      <c r="A166" s="63" t="s">
        <v>51</v>
      </c>
      <c r="B166" s="64">
        <v>0.25</v>
      </c>
      <c r="C166" s="60" t="s">
        <v>59</v>
      </c>
    </row>
    <row r="167" spans="1:3" ht="37.5">
      <c r="A167" s="28" t="s">
        <v>43</v>
      </c>
      <c r="B167" s="29">
        <v>557.6</v>
      </c>
      <c r="C167" s="18" t="s">
        <v>67</v>
      </c>
    </row>
    <row r="168" spans="1:3" ht="37.5">
      <c r="A168" s="28" t="s">
        <v>44</v>
      </c>
      <c r="B168" s="27">
        <v>108.59</v>
      </c>
      <c r="C168" s="18" t="s">
        <v>67</v>
      </c>
    </row>
    <row r="169" spans="1:3" ht="56.25">
      <c r="A169" s="30" t="s">
        <v>45</v>
      </c>
      <c r="B169" s="27">
        <v>10.77</v>
      </c>
      <c r="C169" s="18" t="s">
        <v>67</v>
      </c>
    </row>
    <row r="170" spans="1:3" ht="37.5">
      <c r="A170" s="28" t="s">
        <v>46</v>
      </c>
      <c r="B170" s="27">
        <v>5.33</v>
      </c>
      <c r="C170" s="18" t="s">
        <v>67</v>
      </c>
    </row>
    <row r="171" spans="1:3" ht="37.5">
      <c r="A171" s="28" t="s">
        <v>47</v>
      </c>
      <c r="B171" s="27">
        <v>14.58</v>
      </c>
      <c r="C171" s="18" t="s">
        <v>67</v>
      </c>
    </row>
    <row r="172" spans="1:3" ht="56.25">
      <c r="A172" s="28" t="s">
        <v>48</v>
      </c>
      <c r="B172" s="27">
        <v>0.79</v>
      </c>
      <c r="C172" s="18" t="s">
        <v>67</v>
      </c>
    </row>
    <row r="173" spans="1:3" ht="37.5">
      <c r="A173" s="28" t="s">
        <v>49</v>
      </c>
      <c r="B173" s="27">
        <v>109.97</v>
      </c>
      <c r="C173" s="18" t="s">
        <v>67</v>
      </c>
    </row>
    <row r="174" spans="1:3" ht="56.25">
      <c r="A174" s="28" t="s">
        <v>50</v>
      </c>
      <c r="B174" s="27">
        <v>16.84</v>
      </c>
      <c r="C174" s="18" t="s">
        <v>67</v>
      </c>
    </row>
  </sheetData>
  <pageMargins left="0.7" right="0.7" top="0.75" bottom="0.75" header="0.3" footer="0.3"/>
  <pageSetup paperSize="9" orientation="portrait" r:id="rId1"/>
  <tableParts count="5">
    <tablePart r:id="rId2"/>
    <tablePart r:id="rId3"/>
    <tablePart r:id="rId4"/>
    <tablePart r:id="rId5"/>
    <tablePart r:id="rId6"/>
  </tableParts>
</worksheet>
</file>

<file path=xl/worksheets/sheet5.xml><?xml version="1.0" encoding="utf-8"?>
<worksheet xmlns="http://schemas.openxmlformats.org/spreadsheetml/2006/main" xmlns:r="http://schemas.openxmlformats.org/officeDocument/2006/relationships">
  <dimension ref="A3:E8"/>
  <sheetViews>
    <sheetView zoomScale="70" zoomScaleNormal="70" workbookViewId="0">
      <selection activeCell="K14" sqref="B14:K32"/>
    </sheetView>
  </sheetViews>
  <sheetFormatPr defaultRowHeight="15"/>
  <cols>
    <col min="1" max="1" width="28.85546875" bestFit="1" customWidth="1"/>
    <col min="2" max="2" width="28.5703125" bestFit="1" customWidth="1"/>
    <col min="3" max="3" width="19.28515625" bestFit="1" customWidth="1"/>
    <col min="4" max="4" width="21.7109375" bestFit="1" customWidth="1"/>
    <col min="5" max="5" width="12.140625" bestFit="1" customWidth="1"/>
  </cols>
  <sheetData>
    <row r="3" spans="1:5">
      <c r="B3" s="65" t="s">
        <v>64</v>
      </c>
    </row>
    <row r="4" spans="1:5">
      <c r="A4" s="65" t="s">
        <v>65</v>
      </c>
      <c r="B4" t="s">
        <v>2</v>
      </c>
      <c r="C4" t="s">
        <v>3</v>
      </c>
      <c r="D4" t="s">
        <v>1</v>
      </c>
      <c r="E4" t="s">
        <v>55</v>
      </c>
    </row>
    <row r="5" spans="1:5">
      <c r="A5" s="67" t="s">
        <v>60</v>
      </c>
      <c r="B5" s="66">
        <v>622.0200000000001</v>
      </c>
      <c r="C5" s="66">
        <v>189.09</v>
      </c>
      <c r="D5" s="66">
        <v>15.660000000000002</v>
      </c>
      <c r="E5" s="66">
        <v>826.7700000000001</v>
      </c>
    </row>
    <row r="6" spans="1:5">
      <c r="A6" s="67" t="s">
        <v>61</v>
      </c>
      <c r="B6" s="66">
        <v>434.65</v>
      </c>
      <c r="C6" s="66">
        <v>197.66000000000003</v>
      </c>
      <c r="D6" s="66">
        <v>12.600000000000001</v>
      </c>
      <c r="E6" s="66">
        <v>644.91</v>
      </c>
    </row>
    <row r="7" spans="1:5">
      <c r="A7" s="67" t="s">
        <v>62</v>
      </c>
      <c r="B7" s="66">
        <v>371.65000000000003</v>
      </c>
      <c r="C7" s="66">
        <v>208.47</v>
      </c>
      <c r="D7" s="66">
        <v>12.589999999999998</v>
      </c>
      <c r="E7" s="66">
        <v>592.71</v>
      </c>
    </row>
    <row r="8" spans="1:5">
      <c r="A8" s="67" t="s">
        <v>63</v>
      </c>
      <c r="B8" s="66">
        <v>377.79</v>
      </c>
      <c r="C8" s="66">
        <v>221.01000000000002</v>
      </c>
      <c r="D8" s="66">
        <v>12.639999999999999</v>
      </c>
      <c r="E8" s="66">
        <v>611.44000000000005</v>
      </c>
    </row>
  </sheetData>
  <pageMargins left="0.7" right="0.7" top="0.75" bottom="0.75" header="0.3" footer="0.3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6.xml><?xml version="1.0" encoding="utf-8"?>
<worksheet xmlns="http://schemas.openxmlformats.org/spreadsheetml/2006/main" xmlns:r="http://schemas.openxmlformats.org/officeDocument/2006/relationships">
  <dimension ref="A3:B17"/>
  <sheetViews>
    <sheetView workbookViewId="0">
      <selection activeCell="L6" sqref="L6"/>
    </sheetView>
  </sheetViews>
  <sheetFormatPr defaultRowHeight="15"/>
  <cols>
    <col min="1" max="1" width="66.28515625" customWidth="1"/>
    <col min="2" max="2" width="21.42578125" customWidth="1"/>
  </cols>
  <sheetData>
    <row r="3" spans="1:2">
      <c r="A3" s="65" t="s">
        <v>56</v>
      </c>
      <c r="B3" t="s">
        <v>66</v>
      </c>
    </row>
    <row r="4" spans="1:2">
      <c r="A4" s="67" t="s">
        <v>9</v>
      </c>
      <c r="B4" s="66">
        <v>6.74</v>
      </c>
    </row>
    <row r="5" spans="1:2">
      <c r="A5" s="67" t="s">
        <v>13</v>
      </c>
      <c r="B5" s="66">
        <v>2.2999999999999998</v>
      </c>
    </row>
    <row r="6" spans="1:2">
      <c r="A6" s="67" t="s">
        <v>19</v>
      </c>
      <c r="B6" s="66">
        <v>55.74</v>
      </c>
    </row>
    <row r="7" spans="1:2">
      <c r="A7" s="67" t="s">
        <v>14</v>
      </c>
      <c r="B7" s="66">
        <v>10.7</v>
      </c>
    </row>
    <row r="8" spans="1:2">
      <c r="A8" s="67" t="s">
        <v>15</v>
      </c>
      <c r="B8" s="66">
        <v>0.04</v>
      </c>
    </row>
    <row r="9" spans="1:2">
      <c r="A9" s="67" t="s">
        <v>18</v>
      </c>
      <c r="B9" s="66">
        <v>0.06</v>
      </c>
    </row>
    <row r="10" spans="1:2">
      <c r="A10" s="67" t="s">
        <v>10</v>
      </c>
      <c r="B10" s="66">
        <v>1.97</v>
      </c>
    </row>
    <row r="11" spans="1:2">
      <c r="A11" s="67" t="s">
        <v>8</v>
      </c>
      <c r="B11" s="66">
        <v>203.28</v>
      </c>
    </row>
    <row r="12" spans="1:2">
      <c r="A12" s="67" t="s">
        <v>17</v>
      </c>
      <c r="B12" s="66">
        <v>1.1100000000000001</v>
      </c>
    </row>
    <row r="13" spans="1:2">
      <c r="A13" s="67" t="s">
        <v>12</v>
      </c>
      <c r="B13" s="66">
        <v>1.08</v>
      </c>
    </row>
    <row r="14" spans="1:2">
      <c r="A14" s="67" t="s">
        <v>20</v>
      </c>
      <c r="B14" s="66">
        <v>322.05</v>
      </c>
    </row>
    <row r="15" spans="1:2">
      <c r="A15" s="67" t="s">
        <v>11</v>
      </c>
      <c r="B15" s="66">
        <v>5.64</v>
      </c>
    </row>
    <row r="16" spans="1:2">
      <c r="A16" s="67" t="s">
        <v>16</v>
      </c>
      <c r="B16" s="66">
        <v>0.73</v>
      </c>
    </row>
    <row r="17" spans="1:2">
      <c r="A17" s="67" t="s">
        <v>55</v>
      </c>
      <c r="B17" s="66">
        <v>611.44000000000005</v>
      </c>
    </row>
  </sheetData>
  <pageMargins left="0.7" right="0.7" top="0.75" bottom="0.75" header="0.3" footer="0.3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7.xml><?xml version="1.0" encoding="utf-8"?>
<worksheet xmlns="http://schemas.openxmlformats.org/spreadsheetml/2006/main" xmlns:r="http://schemas.openxmlformats.org/officeDocument/2006/relationships">
  <dimension ref="A3:D9"/>
  <sheetViews>
    <sheetView workbookViewId="0">
      <selection activeCell="M26" sqref="M26"/>
    </sheetView>
  </sheetViews>
  <sheetFormatPr defaultRowHeight="15"/>
  <cols>
    <col min="1" max="1" width="22.28515625" customWidth="1"/>
    <col min="2" max="2" width="20.85546875" customWidth="1"/>
    <col min="3" max="3" width="9" customWidth="1"/>
    <col min="4" max="4" width="11.85546875" customWidth="1"/>
    <col min="7" max="7" width="9.85546875" bestFit="1" customWidth="1"/>
  </cols>
  <sheetData>
    <row r="3" spans="1:4">
      <c r="A3" s="65" t="s">
        <v>66</v>
      </c>
      <c r="B3" s="65" t="s">
        <v>64</v>
      </c>
    </row>
    <row r="4" spans="1:4">
      <c r="A4" s="65" t="s">
        <v>56</v>
      </c>
      <c r="B4" t="s">
        <v>27</v>
      </c>
      <c r="C4" t="s">
        <v>28</v>
      </c>
      <c r="D4" t="s">
        <v>55</v>
      </c>
    </row>
    <row r="5" spans="1:4">
      <c r="A5" s="67" t="s">
        <v>67</v>
      </c>
      <c r="B5" s="66">
        <v>826.77</v>
      </c>
      <c r="C5" s="66">
        <v>825.12</v>
      </c>
      <c r="D5" s="66">
        <v>1651.8899999999999</v>
      </c>
    </row>
    <row r="6" spans="1:4">
      <c r="A6" s="67" t="s">
        <v>57</v>
      </c>
      <c r="B6" s="66">
        <v>644.91</v>
      </c>
      <c r="C6" s="66">
        <v>644.91</v>
      </c>
      <c r="D6" s="66">
        <v>1289.82</v>
      </c>
    </row>
    <row r="7" spans="1:4">
      <c r="A7" s="67" t="s">
        <v>58</v>
      </c>
      <c r="B7" s="66">
        <v>592.71</v>
      </c>
      <c r="C7" s="66">
        <v>592.71</v>
      </c>
      <c r="D7" s="66">
        <v>1185.42</v>
      </c>
    </row>
    <row r="8" spans="1:4">
      <c r="A8" s="67" t="s">
        <v>59</v>
      </c>
      <c r="B8" s="66">
        <v>611.44000000000005</v>
      </c>
      <c r="C8" s="66">
        <v>611.44000000000005</v>
      </c>
      <c r="D8" s="66">
        <v>1222.8800000000001</v>
      </c>
    </row>
    <row r="9" spans="1:4">
      <c r="A9" s="67" t="s">
        <v>55</v>
      </c>
      <c r="B9" s="66">
        <v>2675.83</v>
      </c>
      <c r="C9" s="66">
        <v>2674.18</v>
      </c>
      <c r="D9" s="66">
        <v>5350.01</v>
      </c>
    </row>
  </sheetData>
  <pageMargins left="0.7" right="0.7" top="0.75" bottom="0.75" header="0.3" footer="0.3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8.xml><?xml version="1.0" encoding="utf-8"?>
<worksheet xmlns="http://schemas.openxmlformats.org/spreadsheetml/2006/main" xmlns:r="http://schemas.openxmlformats.org/officeDocument/2006/relationships">
  <dimension ref="A3:F15"/>
  <sheetViews>
    <sheetView topLeftCell="A7" zoomScale="70" zoomScaleNormal="70" workbookViewId="0">
      <selection activeCell="C44" sqref="C44"/>
    </sheetView>
  </sheetViews>
  <sheetFormatPr defaultRowHeight="15"/>
  <cols>
    <col min="1" max="1" width="98.7109375" bestFit="1" customWidth="1"/>
    <col min="2" max="2" width="21.7109375" bestFit="1" customWidth="1"/>
    <col min="3" max="5" width="10" bestFit="1" customWidth="1"/>
    <col min="6" max="6" width="12.140625" bestFit="1" customWidth="1"/>
    <col min="7" max="7" width="28.28515625" bestFit="1" customWidth="1"/>
    <col min="8" max="10" width="9.7109375" customWidth="1"/>
    <col min="11" max="11" width="30.7109375" bestFit="1" customWidth="1"/>
    <col min="12" max="12" width="97.28515625" bestFit="1" customWidth="1"/>
    <col min="13" max="15" width="9.7109375" bestFit="1" customWidth="1"/>
    <col min="16" max="16" width="99.7109375" bestFit="1" customWidth="1"/>
    <col min="17" max="17" width="62.28515625" bestFit="1" customWidth="1"/>
    <col min="18" max="20" width="9.7109375" bestFit="1" customWidth="1"/>
    <col min="21" max="21" width="64.7109375" bestFit="1" customWidth="1"/>
    <col min="22" max="22" width="26.28515625" bestFit="1" customWidth="1"/>
    <col min="23" max="25" width="9.7109375" bestFit="1" customWidth="1"/>
    <col min="26" max="26" width="28.7109375" bestFit="1" customWidth="1"/>
    <col min="27" max="27" width="14.7109375" bestFit="1" customWidth="1"/>
    <col min="28" max="30" width="9.7109375" bestFit="1" customWidth="1"/>
    <col min="31" max="31" width="17.28515625" bestFit="1" customWidth="1"/>
    <col min="32" max="32" width="32" bestFit="1" customWidth="1"/>
    <col min="33" max="35" width="9.7109375" bestFit="1" customWidth="1"/>
    <col min="36" max="36" width="34.42578125" bestFit="1" customWidth="1"/>
    <col min="37" max="37" width="28.28515625" bestFit="1" customWidth="1"/>
    <col min="38" max="40" width="9.7109375" bestFit="1" customWidth="1"/>
    <col min="41" max="41" width="30.7109375" bestFit="1" customWidth="1"/>
    <col min="42" max="42" width="22.42578125" bestFit="1" customWidth="1"/>
    <col min="43" max="45" width="9.7109375" bestFit="1" customWidth="1"/>
    <col min="46" max="46" width="24.85546875" bestFit="1" customWidth="1"/>
    <col min="47" max="47" width="29.28515625" bestFit="1" customWidth="1"/>
    <col min="48" max="50" width="9.7109375" bestFit="1" customWidth="1"/>
    <col min="51" max="51" width="31.7109375" bestFit="1" customWidth="1"/>
    <col min="52" max="52" width="11.28515625" bestFit="1" customWidth="1"/>
  </cols>
  <sheetData>
    <row r="3" spans="1:6">
      <c r="A3" s="65" t="s">
        <v>66</v>
      </c>
      <c r="B3" s="65" t="s">
        <v>64</v>
      </c>
    </row>
    <row r="4" spans="1:6">
      <c r="A4" s="65" t="s">
        <v>56</v>
      </c>
      <c r="B4" t="s">
        <v>67</v>
      </c>
      <c r="C4" t="s">
        <v>57</v>
      </c>
      <c r="D4" t="s">
        <v>58</v>
      </c>
      <c r="E4" t="s">
        <v>59</v>
      </c>
      <c r="F4" t="s">
        <v>55</v>
      </c>
    </row>
    <row r="5" spans="1:6">
      <c r="A5" s="67" t="s">
        <v>35</v>
      </c>
      <c r="B5" s="66">
        <v>13.84</v>
      </c>
      <c r="C5" s="66">
        <v>6.42</v>
      </c>
      <c r="D5" s="66">
        <v>3.63</v>
      </c>
      <c r="E5" s="66">
        <v>3.63</v>
      </c>
      <c r="F5" s="66">
        <v>27.519999999999996</v>
      </c>
    </row>
    <row r="6" spans="1:6">
      <c r="A6" s="67" t="s">
        <v>38</v>
      </c>
      <c r="B6" s="66">
        <v>94.73</v>
      </c>
      <c r="C6" s="66">
        <v>70.930000000000007</v>
      </c>
      <c r="D6" s="66">
        <v>64.87</v>
      </c>
      <c r="E6" s="66">
        <v>67.599999999999994</v>
      </c>
      <c r="F6" s="66">
        <v>298.13</v>
      </c>
    </row>
    <row r="7" spans="1:6">
      <c r="A7" s="67" t="s">
        <v>41</v>
      </c>
      <c r="B7" s="66">
        <v>34.630000000000003</v>
      </c>
      <c r="C7" s="66">
        <v>37.130000000000003</v>
      </c>
      <c r="D7" s="66">
        <v>29.7</v>
      </c>
      <c r="E7" s="66">
        <v>29.7</v>
      </c>
      <c r="F7" s="66">
        <v>131.16</v>
      </c>
    </row>
    <row r="8" spans="1:6">
      <c r="A8" s="67" t="s">
        <v>33</v>
      </c>
      <c r="B8" s="66">
        <v>5.04</v>
      </c>
      <c r="C8" s="66">
        <v>4.54</v>
      </c>
      <c r="D8" s="66">
        <v>1.74</v>
      </c>
      <c r="E8" s="66">
        <v>1.25</v>
      </c>
      <c r="F8" s="66">
        <v>12.57</v>
      </c>
    </row>
    <row r="9" spans="1:6">
      <c r="A9" s="67" t="s">
        <v>34</v>
      </c>
      <c r="B9" s="66">
        <v>28.48</v>
      </c>
      <c r="C9" s="66">
        <v>16.91</v>
      </c>
      <c r="D9" s="66">
        <v>15.08</v>
      </c>
      <c r="E9" s="66">
        <v>15.61</v>
      </c>
      <c r="F9" s="66">
        <v>76.08</v>
      </c>
    </row>
    <row r="10" spans="1:6">
      <c r="A10" s="67" t="s">
        <v>37</v>
      </c>
      <c r="B10" s="66">
        <v>571.82000000000005</v>
      </c>
      <c r="C10" s="66">
        <v>436.71</v>
      </c>
      <c r="D10" s="66">
        <v>412.12</v>
      </c>
      <c r="E10" s="66">
        <v>419.63</v>
      </c>
      <c r="F10" s="66">
        <v>1840.2800000000002</v>
      </c>
    </row>
    <row r="11" spans="1:6">
      <c r="A11" s="67" t="s">
        <v>32</v>
      </c>
      <c r="B11" s="66">
        <v>50.56</v>
      </c>
      <c r="C11" s="66">
        <v>47.76</v>
      </c>
      <c r="D11" s="66">
        <v>34.06</v>
      </c>
      <c r="E11" s="66">
        <v>34.619999999999997</v>
      </c>
      <c r="F11" s="66">
        <v>167</v>
      </c>
    </row>
    <row r="12" spans="1:6">
      <c r="A12" s="67" t="s">
        <v>36</v>
      </c>
      <c r="B12" s="66">
        <v>4.29</v>
      </c>
      <c r="C12" s="66">
        <v>1.1200000000000001</v>
      </c>
      <c r="D12" s="66">
        <v>1.1200000000000001</v>
      </c>
      <c r="E12" s="66">
        <v>1.1200000000000001</v>
      </c>
      <c r="F12" s="66">
        <v>7.65</v>
      </c>
    </row>
    <row r="13" spans="1:6">
      <c r="A13" s="67" t="s">
        <v>39</v>
      </c>
      <c r="B13" s="66">
        <v>15.82</v>
      </c>
      <c r="C13" s="66">
        <v>17.39</v>
      </c>
      <c r="D13" s="66">
        <v>17.649999999999999</v>
      </c>
      <c r="E13" s="66">
        <v>17.760000000000002</v>
      </c>
      <c r="F13" s="66">
        <v>68.62</v>
      </c>
    </row>
    <row r="14" spans="1:6">
      <c r="A14" s="67" t="s">
        <v>40</v>
      </c>
      <c r="B14" s="66">
        <v>6.37</v>
      </c>
      <c r="C14" s="66">
        <v>6</v>
      </c>
      <c r="D14" s="66">
        <v>5.97</v>
      </c>
      <c r="E14" s="66">
        <v>6.05</v>
      </c>
      <c r="F14" s="66">
        <v>24.39</v>
      </c>
    </row>
    <row r="15" spans="1:6">
      <c r="A15" s="67" t="s">
        <v>55</v>
      </c>
      <c r="B15" s="66">
        <v>825.58000000000015</v>
      </c>
      <c r="C15" s="66">
        <v>644.91</v>
      </c>
      <c r="D15" s="66">
        <v>585.94000000000005</v>
      </c>
      <c r="E15" s="66">
        <v>596.96999999999991</v>
      </c>
      <c r="F15" s="66">
        <v>2653.4</v>
      </c>
    </row>
  </sheetData>
  <pageMargins left="0.7" right="0.7" top="0.75" bottom="0.75" header="0.3" footer="0.3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9.xml><?xml version="1.0" encoding="utf-8"?>
<worksheet xmlns="http://schemas.openxmlformats.org/spreadsheetml/2006/main" xmlns:r="http://schemas.openxmlformats.org/officeDocument/2006/relationships">
  <dimension ref="A3:F14"/>
  <sheetViews>
    <sheetView topLeftCell="A8" zoomScale="85" zoomScaleNormal="85" workbookViewId="0">
      <selection activeCell="A41" sqref="A41"/>
    </sheetView>
  </sheetViews>
  <sheetFormatPr defaultColWidth="32.5703125" defaultRowHeight="15"/>
  <cols>
    <col min="1" max="1" width="170.5703125" customWidth="1"/>
    <col min="2" max="2" width="21.140625" customWidth="1"/>
    <col min="3" max="5" width="9.85546875" bestFit="1" customWidth="1"/>
    <col min="6" max="6" width="11.85546875" bestFit="1" customWidth="1"/>
  </cols>
  <sheetData>
    <row r="3" spans="1:6">
      <c r="A3" s="65" t="s">
        <v>66</v>
      </c>
      <c r="B3" s="65" t="s">
        <v>64</v>
      </c>
    </row>
    <row r="4" spans="1:6">
      <c r="A4" s="65" t="s">
        <v>56</v>
      </c>
      <c r="B4" t="s">
        <v>67</v>
      </c>
      <c r="C4" t="s">
        <v>57</v>
      </c>
      <c r="D4" t="s">
        <v>58</v>
      </c>
      <c r="E4" t="s">
        <v>59</v>
      </c>
      <c r="F4" t="s">
        <v>55</v>
      </c>
    </row>
    <row r="5" spans="1:6">
      <c r="A5" s="67" t="s">
        <v>46</v>
      </c>
      <c r="B5" s="66">
        <v>5.33</v>
      </c>
      <c r="C5" s="66">
        <v>3.52</v>
      </c>
      <c r="D5" s="66">
        <v>2.57</v>
      </c>
      <c r="E5" s="66">
        <v>2.57</v>
      </c>
      <c r="F5" s="66">
        <v>13.99</v>
      </c>
    </row>
    <row r="6" spans="1:6">
      <c r="A6" s="67" t="s">
        <v>48</v>
      </c>
      <c r="B6" s="66">
        <v>0.79</v>
      </c>
      <c r="C6" s="66">
        <v>1.05</v>
      </c>
      <c r="D6" s="66">
        <v>1.04</v>
      </c>
      <c r="E6" s="66">
        <v>1.03</v>
      </c>
      <c r="F6" s="66">
        <v>3.91</v>
      </c>
    </row>
    <row r="7" spans="1:6">
      <c r="A7" s="67" t="s">
        <v>49</v>
      </c>
      <c r="B7" s="66">
        <v>109.97</v>
      </c>
      <c r="C7" s="66">
        <v>82.7</v>
      </c>
      <c r="D7" s="66">
        <v>76.7</v>
      </c>
      <c r="E7" s="66">
        <v>79.5</v>
      </c>
      <c r="F7" s="66">
        <v>348.87</v>
      </c>
    </row>
    <row r="8" spans="1:6">
      <c r="A8" s="67" t="s">
        <v>45</v>
      </c>
      <c r="B8" s="66">
        <v>10.77</v>
      </c>
      <c r="C8" s="66">
        <v>6.81</v>
      </c>
      <c r="D8" s="66">
        <v>5.08</v>
      </c>
      <c r="E8" s="66">
        <v>5.0199999999999996</v>
      </c>
      <c r="F8" s="66">
        <v>27.679999999999996</v>
      </c>
    </row>
    <row r="9" spans="1:6">
      <c r="A9" s="67" t="s">
        <v>43</v>
      </c>
      <c r="B9" s="66">
        <v>557.6</v>
      </c>
      <c r="C9" s="66">
        <v>426.84</v>
      </c>
      <c r="D9" s="66">
        <v>406.43</v>
      </c>
      <c r="E9" s="66">
        <v>413.97</v>
      </c>
      <c r="F9" s="66">
        <v>1804.8400000000001</v>
      </c>
    </row>
    <row r="10" spans="1:6">
      <c r="A10" s="67" t="s">
        <v>44</v>
      </c>
      <c r="B10" s="66">
        <v>108.59</v>
      </c>
      <c r="C10" s="66">
        <v>97.75</v>
      </c>
      <c r="D10" s="66">
        <v>71.930000000000007</v>
      </c>
      <c r="E10" s="66">
        <v>71.989999999999995</v>
      </c>
      <c r="F10" s="66">
        <v>350.26</v>
      </c>
    </row>
    <row r="11" spans="1:6">
      <c r="A11" s="67" t="s">
        <v>47</v>
      </c>
      <c r="B11" s="66">
        <v>14.58</v>
      </c>
      <c r="C11" s="66">
        <v>8.44</v>
      </c>
      <c r="D11" s="66">
        <v>8.5500000000000007</v>
      </c>
      <c r="E11" s="66">
        <v>9.15</v>
      </c>
      <c r="F11" s="66">
        <v>40.72</v>
      </c>
    </row>
    <row r="12" spans="1:6">
      <c r="A12" s="67" t="s">
        <v>50</v>
      </c>
      <c r="B12" s="66">
        <v>16.84</v>
      </c>
      <c r="C12" s="66">
        <v>17.55</v>
      </c>
      <c r="D12" s="66">
        <v>13.41</v>
      </c>
      <c r="E12" s="66">
        <v>13.5</v>
      </c>
      <c r="F12" s="66">
        <v>61.3</v>
      </c>
    </row>
    <row r="13" spans="1:6">
      <c r="A13" s="67" t="s">
        <v>51</v>
      </c>
      <c r="B13" s="66"/>
      <c r="C13" s="66">
        <v>0.25</v>
      </c>
      <c r="D13" s="66">
        <v>0.25</v>
      </c>
      <c r="E13" s="66">
        <v>0.25</v>
      </c>
      <c r="F13" s="66">
        <v>0.75</v>
      </c>
    </row>
    <row r="14" spans="1:6">
      <c r="A14" s="67" t="s">
        <v>55</v>
      </c>
      <c r="B14" s="66">
        <v>824.47000000000014</v>
      </c>
      <c r="C14" s="66">
        <v>644.91</v>
      </c>
      <c r="D14" s="66">
        <v>585.95999999999992</v>
      </c>
      <c r="E14" s="66">
        <v>596.98</v>
      </c>
      <c r="F14" s="66">
        <v>2652.32</v>
      </c>
    </row>
  </sheetData>
  <pageMargins left="0.7" right="0.7" top="0.75" bottom="0.75" header="0.3" footer="0.3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10.xml><?xml version="1.0" encoding="utf-8"?>
<worksheet xmlns="http://schemas.openxmlformats.org/spreadsheetml/2006/main" xmlns:r="http://schemas.openxmlformats.org/officeDocument/2006/relationships">
  <dimension ref="L8:Q29"/>
  <sheetViews>
    <sheetView showGridLines="0" showRowColHeaders="0" tabSelected="1" zoomScale="85" zoomScaleNormal="85" workbookViewId="0">
      <selection activeCell="Z18" sqref="Z18"/>
    </sheetView>
  </sheetViews>
  <sheetFormatPr defaultRowHeight="15"/>
  <sheetData>
    <row r="8" spans="17:17">
      <c r="Q8">
        <f>Доходы4!E5</f>
        <v>0</v>
      </c>
    </row>
    <row r="29" spans="12:12">
      <c r="L29" t="s">
        <v>68</v>
      </c>
    </row>
  </sheetData>
  <sheetProtection sheet="1"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scale="130" orientation="portrait" r:id="rId1"/>
  <drawing r:id="rId2"/>
  <picture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10</vt:i4>
      </vt:variant>
    </vt:vector>
  </HeadingPairs>
  <TitlesOfParts>
    <vt:vector size="10" baseType="lpstr">
      <vt:lpstr>Доходы</vt:lpstr>
      <vt:lpstr>расходы</vt:lpstr>
      <vt:lpstr>Лист1</vt:lpstr>
      <vt:lpstr>данные</vt:lpstr>
      <vt:lpstr>структура2</vt:lpstr>
      <vt:lpstr>доходы структура3</vt:lpstr>
      <vt:lpstr>Доходы4</vt:lpstr>
      <vt:lpstr>расходы 5</vt:lpstr>
      <vt:lpstr>программы6</vt:lpstr>
      <vt:lpstr>дашбоард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2024-05-28T11:57:52Z</dcterms:modified>
</cp:coreProperties>
</file>